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ostepowaniaDRZ\TAR\W toku\JUSTYNA S\2026\NP_2026_03_0165_PW Sukcesywne dostawy artykułów spożywczych na potrzeby Spółki\2. SWZ\"/>
    </mc:Choice>
  </mc:AlternateContent>
  <xr:revisionPtr revIDLastSave="0" documentId="13_ncr:1_{987ECD82-AA1F-43E5-BFD3-37A695846647}" xr6:coauthVersionLast="47" xr6:coauthVersionMax="47" xr10:uidLastSave="{00000000-0000-0000-0000-000000000000}"/>
  <bookViews>
    <workbookView xWindow="-120" yWindow="-120" windowWidth="29040" windowHeight="15720" xr2:uid="{25E8626A-777D-4A1E-8ED9-B29D9C145D39}"/>
  </bookViews>
  <sheets>
    <sheet name="Wykaz artykułów spożywczych" sheetId="1" r:id="rId1"/>
  </sheets>
  <definedNames>
    <definedName name="_xlnm._FilterDatabase" localSheetId="0" hidden="1">'Wykaz artykułów spożywczych'!$A$4:$I$4</definedName>
    <definedName name="_xlnm.Print_Area" localSheetId="0">'Wykaz artykułów spożywczych'!$A$2:$H$94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3" i="1" l="1"/>
  <c r="K5" i="1"/>
  <c r="K16" i="1"/>
  <c r="K6" i="1"/>
  <c r="K7" i="1"/>
  <c r="K8" i="1"/>
  <c r="K9" i="1"/>
  <c r="K10" i="1"/>
  <c r="K11" i="1"/>
  <c r="K12" i="1"/>
  <c r="K13" i="1"/>
  <c r="K14" i="1"/>
  <c r="K15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4" i="1" l="1"/>
</calcChain>
</file>

<file path=xl/sharedStrings.xml><?xml version="1.0" encoding="utf-8"?>
<sst xmlns="http://schemas.openxmlformats.org/spreadsheetml/2006/main" count="473" uniqueCount="216">
  <si>
    <t>bakalie</t>
  </si>
  <si>
    <t xml:space="preserve">orzechy laskowe </t>
  </si>
  <si>
    <t>300g</t>
  </si>
  <si>
    <t xml:space="preserve">orzechy nerkowca </t>
  </si>
  <si>
    <t>200g</t>
  </si>
  <si>
    <t xml:space="preserve">migdały </t>
  </si>
  <si>
    <t>delicje szampańskie malinowe</t>
  </si>
  <si>
    <t>Wedel</t>
  </si>
  <si>
    <t>147g</t>
  </si>
  <si>
    <t>delicje szampańskie pomarańczowe</t>
  </si>
  <si>
    <t>delicje szampańskie wiśniowe</t>
  </si>
  <si>
    <t>owsiane de lux</t>
  </si>
  <si>
    <t>Tago</t>
  </si>
  <si>
    <t>210g</t>
  </si>
  <si>
    <t>Lajkonik</t>
  </si>
  <si>
    <t>180g</t>
  </si>
  <si>
    <t>paluszki z sezamem</t>
  </si>
  <si>
    <t>Beskidzkie</t>
  </si>
  <si>
    <t>175g</t>
  </si>
  <si>
    <t>paluszki solone</t>
  </si>
  <si>
    <t>cukier</t>
  </si>
  <si>
    <t>cukier biały</t>
  </si>
  <si>
    <t>Diamant</t>
  </si>
  <si>
    <t>1kg</t>
  </si>
  <si>
    <t>herbata</t>
  </si>
  <si>
    <t>owocowa mix 12 smaków, ekspresowa w saszetkach z zawieszką, każda saszetka zapakowana w hermetyczną kopertę</t>
  </si>
  <si>
    <t>Lipton Variety</t>
  </si>
  <si>
    <t>12x15szt.</t>
  </si>
  <si>
    <t>Lipton</t>
  </si>
  <si>
    <t>Lipton Yellow Label</t>
  </si>
  <si>
    <t>Teekanne</t>
  </si>
  <si>
    <t>Vitax</t>
  </si>
  <si>
    <t>Herbapol</t>
  </si>
  <si>
    <t>ziołowa, ekspresowa w saszetkach bez zawieszek - malina</t>
  </si>
  <si>
    <t>ziołowa, ekspresowa w saszetkach bez zawieszek - mięta</t>
  </si>
  <si>
    <t xml:space="preserve">kawa </t>
  </si>
  <si>
    <t>Jacobs Cronat Gold</t>
  </si>
  <si>
    <t>Nescafe Classic</t>
  </si>
  <si>
    <t>Nescafe Gold Espresso</t>
  </si>
  <si>
    <t>95g</t>
  </si>
  <si>
    <t>Lavazza Crema Aroma</t>
  </si>
  <si>
    <t>Lavazza Espresso</t>
  </si>
  <si>
    <t>250g</t>
  </si>
  <si>
    <t>Lavazza Qualita Oro</t>
  </si>
  <si>
    <t>Jacobs Kronung</t>
  </si>
  <si>
    <t>100g</t>
  </si>
  <si>
    <t>Łaciate</t>
  </si>
  <si>
    <t>UHT 2% tłuszczu</t>
  </si>
  <si>
    <t>Mlekowita</t>
  </si>
  <si>
    <t>zagęszczone niesłodzone - zwykłe</t>
  </si>
  <si>
    <t>Gostynin</t>
  </si>
  <si>
    <t>Mlekpol</t>
  </si>
  <si>
    <t>napój gazowany</t>
  </si>
  <si>
    <t>Coca Cola</t>
  </si>
  <si>
    <t>sok</t>
  </si>
  <si>
    <t>Tymbark</t>
  </si>
  <si>
    <t>woda</t>
  </si>
  <si>
    <t>Kinga Pienińska</t>
  </si>
  <si>
    <t>Bakalland</t>
  </si>
  <si>
    <t>ziołowa ekspresowa w saszetkach bez zawieszek - rumianek</t>
  </si>
  <si>
    <t>ziołowa ekspresowa w saszetkach bez zawieszek - żurawina</t>
  </si>
  <si>
    <t>160g</t>
  </si>
  <si>
    <t>rozpuszczalna w puszce</t>
  </si>
  <si>
    <t>Goplana</t>
  </si>
  <si>
    <t>140g</t>
  </si>
  <si>
    <t>jeżyki classic najeżone bakaliami w czekoladzie mlecznej</t>
  </si>
  <si>
    <t>UHT 3,2% tłuszczu</t>
  </si>
  <si>
    <t>opk.</t>
  </si>
  <si>
    <t>opk. (15x0,2l)</t>
  </si>
  <si>
    <t>Produkt</t>
  </si>
  <si>
    <t>Marka/Firma</t>
  </si>
  <si>
    <t>Jednostka miary</t>
  </si>
  <si>
    <t>Jednostka sprzedaży</t>
  </si>
  <si>
    <t>opk. (10x10ml)</t>
  </si>
  <si>
    <t>wafle torcikowe mini orzechowe</t>
  </si>
  <si>
    <t>czarna aromatyzowana brzoskwinia i mango,w saszetkach z zawieszką</t>
  </si>
  <si>
    <t xml:space="preserve">Jacobs Kronung </t>
  </si>
  <si>
    <t>śmietanka łaciata 10% w kubeczkach 100 ml (10x10ml)</t>
  </si>
  <si>
    <t>jabłkowy (15but.)</t>
  </si>
  <si>
    <t>pomarańczowy (15but.)</t>
  </si>
  <si>
    <t>czarna porzeczka (15but.)</t>
  </si>
  <si>
    <t>pomidorowy (15but.)</t>
  </si>
  <si>
    <t>niegazowana w butelkach szklanych (24but.)</t>
  </si>
  <si>
    <t>gazowana w butelkach szklanych (24but.)</t>
  </si>
  <si>
    <t>zielona w saszetkach (zielona w kopertach)</t>
  </si>
  <si>
    <t>ziołowa, ekspresowa w saszetkach bez zawieszek - melisa</t>
  </si>
  <si>
    <t>opk. (24x0,33l)</t>
  </si>
  <si>
    <t>serduszka toruńskie lukrowane</t>
  </si>
  <si>
    <t>Kopernik</t>
  </si>
  <si>
    <t>niegazowana w butelkach plastikowych</t>
  </si>
  <si>
    <t>Nałęczowianka</t>
  </si>
  <si>
    <t>12x0,5l</t>
  </si>
  <si>
    <t>gazowana w butelkach plastikowych</t>
  </si>
  <si>
    <t xml:space="preserve">owoce suszone </t>
  </si>
  <si>
    <t>morele suszone całe owoce</t>
  </si>
  <si>
    <t>żurawina suszona całe owoce</t>
  </si>
  <si>
    <t>jabłko suszone</t>
  </si>
  <si>
    <t>Targroch</t>
  </si>
  <si>
    <t>ananas suszony bez cukru</t>
  </si>
  <si>
    <t>Lavazza Qualita Rossa</t>
  </si>
  <si>
    <t>opk. (24x0,25l)</t>
  </si>
  <si>
    <t>zielona w saszetkach - Zen Chai (zielona w kopertach)</t>
  </si>
  <si>
    <t>Zdjęcie poglądowe</t>
  </si>
  <si>
    <t>czarna, ekspresowa w saszetkach z zawieszką, w osobnych kopertach</t>
  </si>
  <si>
    <t>Sante</t>
  </si>
  <si>
    <t>Mleko sojowe waniliowe</t>
  </si>
  <si>
    <t>Alpro</t>
  </si>
  <si>
    <t>0,5 l.</t>
  </si>
  <si>
    <t>szt.</t>
  </si>
  <si>
    <t>1 l.</t>
  </si>
  <si>
    <t xml:space="preserve">Mleko sojowe </t>
  </si>
  <si>
    <t>0,2 l.</t>
  </si>
  <si>
    <t>Felix</t>
  </si>
  <si>
    <t xml:space="preserve"> </t>
  </si>
  <si>
    <t>Woda lekko zmineralizowana</t>
  </si>
  <si>
    <t>Muszynianka</t>
  </si>
  <si>
    <t>mleko 0,5%</t>
  </si>
  <si>
    <t>słodkie przekąski</t>
  </si>
  <si>
    <t>słone przekąski</t>
  </si>
  <si>
    <t>mleko i śmietanki</t>
  </si>
  <si>
    <t>UHT 1,5% tłuszczu (bez laktozy)</t>
  </si>
  <si>
    <t>Ahmad Tea London</t>
  </si>
  <si>
    <t>Solidarność</t>
  </si>
  <si>
    <t>Milka</t>
  </si>
  <si>
    <t>Dr. Gerard</t>
  </si>
  <si>
    <t>Beraw</t>
  </si>
  <si>
    <t>Łakotki</t>
  </si>
  <si>
    <t xml:space="preserve">opk. </t>
  </si>
  <si>
    <t>opk. 
(15sztx40g)</t>
  </si>
  <si>
    <t>Lubella</t>
  </si>
  <si>
    <t>herbata owocowa owoce leśne</t>
  </si>
  <si>
    <t>lipton</t>
  </si>
  <si>
    <t>150g</t>
  </si>
  <si>
    <t>275g</t>
  </si>
  <si>
    <t xml:space="preserve">mieszanka studencka </t>
  </si>
  <si>
    <t>mieszanka orzechowa</t>
  </si>
  <si>
    <t>baton energy malina z czekoladą</t>
  </si>
  <si>
    <t xml:space="preserve">wafle pryncypałki kakaowe </t>
  </si>
  <si>
    <t>ciastka łakotki deserowe</t>
  </si>
  <si>
    <t>ciastka łakotki kakaowe</t>
  </si>
  <si>
    <t xml:space="preserve">śliwka nałęczowska </t>
  </si>
  <si>
    <t>ptasie mleczko</t>
  </si>
  <si>
    <t>paluszki natures</t>
  </si>
  <si>
    <t xml:space="preserve">orzeszki solone </t>
  </si>
  <si>
    <t>krakersy super lajkonik</t>
  </si>
  <si>
    <t>herbata czarna english tea no. 1 z zawieszka</t>
  </si>
  <si>
    <t>czarna earl grey ekspresowa w saszetkach z zawieszką, w osobnych kopertach</t>
  </si>
  <si>
    <t xml:space="preserve">Lipton </t>
  </si>
  <si>
    <t>kolekcja przyjemności</t>
  </si>
  <si>
    <t>0,25 l.</t>
  </si>
  <si>
    <t>100 ml.</t>
  </si>
  <si>
    <t>500 g.</t>
  </si>
  <si>
    <t>400g</t>
  </si>
  <si>
    <t>40g</t>
  </si>
  <si>
    <t>340g</t>
  </si>
  <si>
    <t>144g</t>
  </si>
  <si>
    <t>168g</t>
  </si>
  <si>
    <t>70g</t>
  </si>
  <si>
    <t>opk. (100szt - torebek)</t>
  </si>
  <si>
    <t>opk. (90szt - torebek)</t>
  </si>
  <si>
    <t>opk. (20szt - torebek)</t>
  </si>
  <si>
    <t>0,33 l.</t>
  </si>
  <si>
    <t>Inka</t>
  </si>
  <si>
    <t>kawa zbożowa</t>
  </si>
  <si>
    <t xml:space="preserve">kawa ziarnista </t>
  </si>
  <si>
    <t xml:space="preserve">kawa rozpuszczalna w słoiku  </t>
  </si>
  <si>
    <t>kawa mielona</t>
  </si>
  <si>
    <t xml:space="preserve">kawa mielona </t>
  </si>
  <si>
    <t>Woseba</t>
  </si>
  <si>
    <t>1 kg</t>
  </si>
  <si>
    <t>MK Cafe</t>
  </si>
  <si>
    <t>Rodzaj</t>
  </si>
  <si>
    <t>Lp.</t>
  </si>
  <si>
    <r>
      <t xml:space="preserve">
0,25ml</t>
    </r>
    <r>
      <rPr>
        <strike/>
        <sz val="10"/>
        <rFont val="Century Gothic"/>
        <family val="2"/>
        <charset val="238"/>
      </rPr>
      <t xml:space="preserve">
</t>
    </r>
  </si>
  <si>
    <t>Herbata ziołowa, wspomagająca trawienie</t>
  </si>
  <si>
    <t> Syrop o smaku malinowym, pasteryzowany</t>
  </si>
  <si>
    <t>MILKA Pieguski Ciastka z czekoladą</t>
  </si>
  <si>
    <t>135 g</t>
  </si>
  <si>
    <t>Pierniki Toruńskie w czekoladzie z nadzieniem śliwkowym</t>
  </si>
  <si>
    <t>cukier trzcinowy</t>
  </si>
  <si>
    <t>Coca Cola - butelka szklana</t>
  </si>
  <si>
    <t>Coca Cola - zero - butelka szklana</t>
  </si>
  <si>
    <t>syrop</t>
  </si>
  <si>
    <t>Verdin</t>
  </si>
  <si>
    <t xml:space="preserve">1 kg (200 x 5g) </t>
  </si>
  <si>
    <t>opk. 8 x 0,6 l</t>
  </si>
  <si>
    <t>opk 8 x 0,42 l</t>
  </si>
  <si>
    <t>Szacowana cena jednostkowa netto</t>
  </si>
  <si>
    <t>Szacowana wartość netto zamówienia</t>
  </si>
  <si>
    <t>0,75 l</t>
  </si>
  <si>
    <t>Napój roślinny migdałowy</t>
  </si>
  <si>
    <t xml:space="preserve"> COSTA PRO BRIGHT BLEND</t>
  </si>
  <si>
    <t xml:space="preserve">cukier trzcinowy w saszetkach </t>
  </si>
  <si>
    <t xml:space="preserve">rozpuszczalna w saszetkach </t>
  </si>
  <si>
    <t>100 g (50x 2g)</t>
  </si>
  <si>
    <t>Szacowana ilość zamówienia w okresie 18 m-cy</t>
  </si>
  <si>
    <t>czarna herbata w torebkach z zawieszką</t>
  </si>
  <si>
    <t>cukierki trufle</t>
  </si>
  <si>
    <t>Wawel</t>
  </si>
  <si>
    <t xml:space="preserve">Formularz cenowy </t>
  </si>
  <si>
    <t>A</t>
  </si>
  <si>
    <t>B</t>
  </si>
  <si>
    <t xml:space="preserve">C </t>
  </si>
  <si>
    <t>D</t>
  </si>
  <si>
    <t>E</t>
  </si>
  <si>
    <t>F</t>
  </si>
  <si>
    <t>G</t>
  </si>
  <si>
    <t>H</t>
  </si>
  <si>
    <t>I</t>
  </si>
  <si>
    <t>J</t>
  </si>
  <si>
    <t>K</t>
  </si>
  <si>
    <t xml:space="preserve">RAZEM (wartość całkowita oferty netto): </t>
  </si>
  <si>
    <t xml:space="preserve">
…..............................,dnia...........................................                                                                                      ….................................................................................
                                                                                                                                                                                  czytelny podpis, podpis z pieczątką imienną 
                                                                                                                                                                                         lub podpis elektroniczny osoby (osób) 
                                                                                                                                                                                            upoważnionej (upoważnionych)
                                                                                                                                                                                           do reprezentowania Wykonawcy</t>
  </si>
  <si>
    <t>Zał. nr 1 do Formularza Oferta - Formularz Cenowy</t>
  </si>
  <si>
    <r>
      <t>Kod produktu w Systemie Wykonawcy</t>
    </r>
    <r>
      <rPr>
        <sz val="14"/>
        <color rgb="FFFF0000"/>
        <rFont val="Century Gothic"/>
        <family val="2"/>
        <charset val="238"/>
      </rPr>
      <t>*</t>
    </r>
  </si>
  <si>
    <r>
      <rPr>
        <b/>
        <sz val="10"/>
        <rFont val="Century Gothic"/>
        <family val="2"/>
        <charset val="238"/>
      </rPr>
      <t xml:space="preserve">UWAGA!
</t>
    </r>
    <r>
      <rPr>
        <b/>
        <sz val="10"/>
        <color rgb="FFFF0000"/>
        <rFont val="Century Gothic"/>
        <family val="2"/>
        <charset val="238"/>
      </rPr>
      <t>* Kod produktu w Systemie Wykonawcy - Wykonawca zobowiązany jest podać po podpisaniu Umowy.</t>
    </r>
    <r>
      <rPr>
        <sz val="10"/>
        <rFont val="Century Gothic"/>
        <family val="2"/>
        <charset val="238"/>
      </rPr>
      <t xml:space="preserve">
• Wykonawca zobowiązany jest do wypełnienia i wyceny wszystkich pozycji niniejszego formularza tj. kol. I (kolumna K przelicza się automatycznie).
• Szacowane do zakupu liczby sztuk, które Zamawiający wskazał służą wyłącznie do wyliczenia ceny ofertowej, a tym samym do porównania ofert. Liczby te mogą się zwiększyć bądź zmniejszyć na etapie realizacji Umowy w miarę potrzeb Zamawiającego. Różnica pomiędzy planowanymi do zakupu, a faktycznie zamówionymi ilościami nie mogą być podstawą do jakichkolwiek roszczeń ze strony Wykonawcy. Zamawiający zawrze umowę na wartość jaką przeznaczył na sfinansowanie zamówienia, a nie na cenę wynikającą z najkorzystniejszej oferty.
• W cenach jednostkowych Wykonawca zobowiązany jest uwzględnić wszystkie koszty związane z realizacją Umowy.
• Kaucje za opakowania objęte systemem kaucyjnym nie stanowią części ceny towaru i nie zwiększają cen jednostkowych.
• Ceny należy podać z dokładnością do dwóch miejsc po przecinku.
• Wyliczoną w tabeli wartość całkowitą [netto/zł] należy przenieść do Formularza „Oferta” oraz do Platformy Zakupowej jako wartość netto za realizację przedmiotu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</si>
</sst>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1"/>
      <name val="Calibri"/>
      <family val="2"/>
      <charset val="238"/>
      <scheme val="minor"/>
    </font>
    <font>
      <strike/>
      <sz val="1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4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b/>
      <sz val="10"/>
      <color rgb="FFFF0000"/>
      <name val="Century Gothic"/>
      <family val="2"/>
      <charset val="238"/>
    </font>
    <font>
      <sz val="14"/>
      <color rgb="FFFF0000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0" borderId="0" xfId="3" applyNumberFormat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5" fillId="2" borderId="0" xfId="0" applyFont="1" applyFill="1"/>
    <xf numFmtId="44" fontId="2" fillId="0" borderId="1" xfId="1" applyNumberFormat="1" applyFont="1" applyBorder="1" applyAlignment="1">
      <alignment horizontal="center" vertical="center" wrapText="1"/>
    </xf>
    <xf numFmtId="44" fontId="2" fillId="2" borderId="1" xfId="1" applyNumberFormat="1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/>
    </xf>
    <xf numFmtId="44" fontId="10" fillId="0" borderId="1" xfId="0" applyNumberFormat="1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5">
    <cellStyle name="Dziesiętny 2" xfId="2" xr:uid="{5E841255-6DBE-4B99-8F82-D1A149A3F5E2}"/>
    <cellStyle name="Normalny" xfId="0" builtinId="0"/>
    <cellStyle name="Normalny 2" xfId="1" xr:uid="{42B5DB19-B576-4F58-8716-8797875EA67A}"/>
    <cellStyle name="Walutowy" xfId="3" builtinId="4"/>
    <cellStyle name="Walutowy 2" xfId="4" xr:uid="{EDBE2606-3796-41D1-AEEC-F4A60F50F3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63" Type="http://schemas.openxmlformats.org/officeDocument/2006/relationships/image" Target="../media/image61.jpeg"/><Relationship Id="rId68" Type="http://schemas.openxmlformats.org/officeDocument/2006/relationships/image" Target="../media/image66.png"/><Relationship Id="rId76" Type="http://schemas.openxmlformats.org/officeDocument/2006/relationships/image" Target="../media/image74.png"/><Relationship Id="rId84" Type="http://schemas.openxmlformats.org/officeDocument/2006/relationships/image" Target="../media/image82.png"/><Relationship Id="rId89" Type="http://schemas.openxmlformats.org/officeDocument/2006/relationships/image" Target="../media/image87.png"/><Relationship Id="rId7" Type="http://schemas.openxmlformats.org/officeDocument/2006/relationships/image" Target="../media/image7.jpeg"/><Relationship Id="rId71" Type="http://schemas.openxmlformats.org/officeDocument/2006/relationships/image" Target="../media/image69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4.png"/><Relationship Id="rId74" Type="http://schemas.openxmlformats.org/officeDocument/2006/relationships/image" Target="../media/image72.png"/><Relationship Id="rId79" Type="http://schemas.openxmlformats.org/officeDocument/2006/relationships/image" Target="../media/image77.png"/><Relationship Id="rId87" Type="http://schemas.openxmlformats.org/officeDocument/2006/relationships/image" Target="../media/image85.png"/><Relationship Id="rId5" Type="http://schemas.openxmlformats.org/officeDocument/2006/relationships/image" Target="../media/image5.png"/><Relationship Id="rId61" Type="http://schemas.openxmlformats.org/officeDocument/2006/relationships/image" Target="../media/image60.jpeg"/><Relationship Id="rId82" Type="http://schemas.openxmlformats.org/officeDocument/2006/relationships/image" Target="../media/image80.png"/><Relationship Id="rId90" Type="http://schemas.openxmlformats.org/officeDocument/2006/relationships/image" Target="../media/image88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2.png"/><Relationship Id="rId69" Type="http://schemas.openxmlformats.org/officeDocument/2006/relationships/image" Target="../media/image67.png"/><Relationship Id="rId77" Type="http://schemas.openxmlformats.org/officeDocument/2006/relationships/image" Target="../media/image75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0.png"/><Relationship Id="rId80" Type="http://schemas.openxmlformats.org/officeDocument/2006/relationships/image" Target="../media/image78.png"/><Relationship Id="rId85" Type="http://schemas.openxmlformats.org/officeDocument/2006/relationships/image" Target="../media/image83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cid:image002.png@01DAF95C.85C10D60" TargetMode="External"/><Relationship Id="rId67" Type="http://schemas.openxmlformats.org/officeDocument/2006/relationships/image" Target="../media/image65.pn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cid:image003.png@01DAE994.9793FA20" TargetMode="External"/><Relationship Id="rId70" Type="http://schemas.openxmlformats.org/officeDocument/2006/relationships/image" Target="../media/image68.png"/><Relationship Id="rId75" Type="http://schemas.openxmlformats.org/officeDocument/2006/relationships/image" Target="../media/image73.png"/><Relationship Id="rId83" Type="http://schemas.openxmlformats.org/officeDocument/2006/relationships/image" Target="../media/image81.png"/><Relationship Id="rId88" Type="http://schemas.openxmlformats.org/officeDocument/2006/relationships/image" Target="../media/image86.png"/><Relationship Id="rId91" Type="http://schemas.openxmlformats.org/officeDocument/2006/relationships/image" Target="../media/image89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59.png"/><Relationship Id="rId65" Type="http://schemas.openxmlformats.org/officeDocument/2006/relationships/image" Target="../media/image63.png"/><Relationship Id="rId73" Type="http://schemas.openxmlformats.org/officeDocument/2006/relationships/image" Target="../media/image71.png"/><Relationship Id="rId78" Type="http://schemas.openxmlformats.org/officeDocument/2006/relationships/image" Target="../media/image76.png"/><Relationship Id="rId81" Type="http://schemas.openxmlformats.org/officeDocument/2006/relationships/image" Target="../media/image79.png"/><Relationship Id="rId86" Type="http://schemas.openxmlformats.org/officeDocument/2006/relationships/image" Target="../media/image8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209551</xdr:colOff>
      <xdr:row>7</xdr:row>
      <xdr:rowOff>123826</xdr:rowOff>
    </xdr:from>
    <xdr:to>
      <xdr:col>5</xdr:col>
      <xdr:colOff>796925</xdr:colOff>
      <xdr:row>7</xdr:row>
      <xdr:rowOff>720725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BE4E2F5F-4701-406C-BE6B-74EE9225F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6" y="3762376"/>
          <a:ext cx="587374" cy="596899"/>
        </a:xfrm>
        <a:prstGeom prst="rect">
          <a:avLst/>
        </a:prstGeom>
      </xdr:spPr>
    </xdr:pic>
    <xdr:clientData/>
  </xdr:twoCellAnchor>
  <xdr:twoCellAnchor editAs="oneCell">
    <xdr:from>
      <xdr:col>5</xdr:col>
      <xdr:colOff>196215</xdr:colOff>
      <xdr:row>8</xdr:row>
      <xdr:rowOff>133350</xdr:rowOff>
    </xdr:from>
    <xdr:to>
      <xdr:col>5</xdr:col>
      <xdr:colOff>787400</xdr:colOff>
      <xdr:row>8</xdr:row>
      <xdr:rowOff>724535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93CF003B-6130-4C39-9F62-A8F5B39F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3540" y="4581525"/>
          <a:ext cx="591185" cy="591185"/>
        </a:xfrm>
        <a:prstGeom prst="rect">
          <a:avLst/>
        </a:prstGeom>
      </xdr:spPr>
    </xdr:pic>
    <xdr:clientData/>
  </xdr:twoCellAnchor>
  <xdr:twoCellAnchor editAs="oneCell">
    <xdr:from>
      <xdr:col>5</xdr:col>
      <xdr:colOff>242887</xdr:colOff>
      <xdr:row>28</xdr:row>
      <xdr:rowOff>155735</xdr:rowOff>
    </xdr:from>
    <xdr:to>
      <xdr:col>5</xdr:col>
      <xdr:colOff>688657</xdr:colOff>
      <xdr:row>28</xdr:row>
      <xdr:rowOff>590187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70175A0C-400E-4EC6-BFB0-00E8A1EC1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0918" y="60008454"/>
          <a:ext cx="445770" cy="442072"/>
        </a:xfrm>
        <a:prstGeom prst="rect">
          <a:avLst/>
        </a:prstGeom>
      </xdr:spPr>
    </xdr:pic>
    <xdr:clientData/>
  </xdr:twoCellAnchor>
  <xdr:twoCellAnchor editAs="oneCell">
    <xdr:from>
      <xdr:col>5</xdr:col>
      <xdr:colOff>183357</xdr:colOff>
      <xdr:row>29</xdr:row>
      <xdr:rowOff>114300</xdr:rowOff>
    </xdr:from>
    <xdr:to>
      <xdr:col>5</xdr:col>
      <xdr:colOff>706280</xdr:colOff>
      <xdr:row>29</xdr:row>
      <xdr:rowOff>627667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43485438-8AA4-4DA2-B26B-5908BFC38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1388" y="60609956"/>
          <a:ext cx="515303" cy="513367"/>
        </a:xfrm>
        <a:prstGeom prst="rect">
          <a:avLst/>
        </a:prstGeom>
      </xdr:spPr>
    </xdr:pic>
    <xdr:clientData/>
  </xdr:twoCellAnchor>
  <xdr:twoCellAnchor editAs="oneCell">
    <xdr:from>
      <xdr:col>5</xdr:col>
      <xdr:colOff>176214</xdr:colOff>
      <xdr:row>30</xdr:row>
      <xdr:rowOff>72391</xdr:rowOff>
    </xdr:from>
    <xdr:to>
      <xdr:col>5</xdr:col>
      <xdr:colOff>726282</xdr:colOff>
      <xdr:row>30</xdr:row>
      <xdr:rowOff>627915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75693F39-85E0-4289-9888-6C1767594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4245" y="61210985"/>
          <a:ext cx="550068" cy="566954"/>
        </a:xfrm>
        <a:prstGeom prst="rect">
          <a:avLst/>
        </a:prstGeom>
      </xdr:spPr>
    </xdr:pic>
    <xdr:clientData/>
  </xdr:twoCellAnchor>
  <xdr:twoCellAnchor editAs="oneCell">
    <xdr:from>
      <xdr:col>5</xdr:col>
      <xdr:colOff>196215</xdr:colOff>
      <xdr:row>26</xdr:row>
      <xdr:rowOff>50959</xdr:rowOff>
    </xdr:from>
    <xdr:to>
      <xdr:col>5</xdr:col>
      <xdr:colOff>702945</xdr:colOff>
      <xdr:row>26</xdr:row>
      <xdr:rowOff>569498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5FEB98F1-50A3-4113-BDE1-F74495B52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4246" y="62475428"/>
          <a:ext cx="518160" cy="516634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115253</xdr:colOff>
      <xdr:row>27</xdr:row>
      <xdr:rowOff>30480</xdr:rowOff>
    </xdr:from>
    <xdr:to>
      <xdr:col>5</xdr:col>
      <xdr:colOff>783908</xdr:colOff>
      <xdr:row>27</xdr:row>
      <xdr:rowOff>548958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1F3358DA-C6FD-428A-8AC2-0946353C3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953" y="23014305"/>
          <a:ext cx="674370" cy="518478"/>
        </a:xfrm>
        <a:prstGeom prst="rect">
          <a:avLst/>
        </a:prstGeom>
      </xdr:spPr>
    </xdr:pic>
    <xdr:clientData/>
  </xdr:twoCellAnchor>
  <xdr:twoCellAnchor editAs="oneCell">
    <xdr:from>
      <xdr:col>5</xdr:col>
      <xdr:colOff>215266</xdr:colOff>
      <xdr:row>32</xdr:row>
      <xdr:rowOff>116683</xdr:rowOff>
    </xdr:from>
    <xdr:to>
      <xdr:col>5</xdr:col>
      <xdr:colOff>758190</xdr:colOff>
      <xdr:row>32</xdr:row>
      <xdr:rowOff>663417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9550BC15-6513-4E3C-879B-DB698C015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6966" y="26339008"/>
          <a:ext cx="542924" cy="537209"/>
        </a:xfrm>
        <a:prstGeom prst="rect">
          <a:avLst/>
        </a:prstGeom>
      </xdr:spPr>
    </xdr:pic>
    <xdr:clientData/>
  </xdr:twoCellAnchor>
  <xdr:twoCellAnchor editAs="oneCell">
    <xdr:from>
      <xdr:col>5</xdr:col>
      <xdr:colOff>242889</xdr:colOff>
      <xdr:row>34</xdr:row>
      <xdr:rowOff>165259</xdr:rowOff>
    </xdr:from>
    <xdr:to>
      <xdr:col>5</xdr:col>
      <xdr:colOff>702469</xdr:colOff>
      <xdr:row>34</xdr:row>
      <xdr:rowOff>607016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23382468-9348-4507-92B0-C7E360DCE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589" y="28006834"/>
          <a:ext cx="459580" cy="441757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35</xdr:row>
      <xdr:rowOff>104775</xdr:rowOff>
    </xdr:from>
    <xdr:to>
      <xdr:col>5</xdr:col>
      <xdr:colOff>762000</xdr:colOff>
      <xdr:row>35</xdr:row>
      <xdr:rowOff>666750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E4BC7B73-7A5A-42EF-8481-929AD2BC8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725" y="28755975"/>
          <a:ext cx="561975" cy="561975"/>
        </a:xfrm>
        <a:prstGeom prst="rect">
          <a:avLst/>
        </a:prstGeom>
      </xdr:spPr>
    </xdr:pic>
    <xdr:clientData/>
  </xdr:twoCellAnchor>
  <xdr:twoCellAnchor editAs="oneCell">
    <xdr:from>
      <xdr:col>5</xdr:col>
      <xdr:colOff>189579</xdr:colOff>
      <xdr:row>37</xdr:row>
      <xdr:rowOff>99553</xdr:rowOff>
    </xdr:from>
    <xdr:to>
      <xdr:col>5</xdr:col>
      <xdr:colOff>808703</xdr:colOff>
      <xdr:row>37</xdr:row>
      <xdr:rowOff>725027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2012440F-7D9A-4E84-9A42-090FA97A8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6918" y="31245279"/>
          <a:ext cx="619124" cy="625474"/>
        </a:xfrm>
        <a:prstGeom prst="rect">
          <a:avLst/>
        </a:prstGeom>
      </xdr:spPr>
    </xdr:pic>
    <xdr:clientData/>
  </xdr:twoCellAnchor>
  <xdr:twoCellAnchor editAs="oneCell">
    <xdr:from>
      <xdr:col>5</xdr:col>
      <xdr:colOff>146209</xdr:colOff>
      <xdr:row>42</xdr:row>
      <xdr:rowOff>47625</xdr:rowOff>
    </xdr:from>
    <xdr:to>
      <xdr:col>5</xdr:col>
      <xdr:colOff>847884</xdr:colOff>
      <xdr:row>42</xdr:row>
      <xdr:rowOff>741680</xdr:rowOff>
    </xdr:to>
    <xdr:pic>
      <xdr:nvPicPr>
        <xdr:cNvPr id="95" name="Obraz 94">
          <a:extLst>
            <a:ext uri="{FF2B5EF4-FFF2-40B4-BE49-F238E27FC236}">
              <a16:creationId xmlns:a16="http://schemas.microsoft.com/office/drawing/2014/main" id="{179CF7EF-3E71-4DCB-97FB-8578EE6E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4240" y="12025313"/>
          <a:ext cx="728345" cy="716915"/>
        </a:xfrm>
        <a:prstGeom prst="rect">
          <a:avLst/>
        </a:prstGeom>
      </xdr:spPr>
    </xdr:pic>
    <xdr:clientData/>
  </xdr:twoCellAnchor>
  <xdr:twoCellAnchor editAs="oneCell">
    <xdr:from>
      <xdr:col>5</xdr:col>
      <xdr:colOff>135733</xdr:colOff>
      <xdr:row>41</xdr:row>
      <xdr:rowOff>136209</xdr:rowOff>
    </xdr:from>
    <xdr:to>
      <xdr:col>5</xdr:col>
      <xdr:colOff>722473</xdr:colOff>
      <xdr:row>41</xdr:row>
      <xdr:rowOff>740729</xdr:rowOff>
    </xdr:to>
    <xdr:pic>
      <xdr:nvPicPr>
        <xdr:cNvPr id="96" name="Obraz 95">
          <a:extLst>
            <a:ext uri="{FF2B5EF4-FFF2-40B4-BE49-F238E27FC236}">
              <a16:creationId xmlns:a16="http://schemas.microsoft.com/office/drawing/2014/main" id="{E95C093F-D653-4576-86B3-D4D6078CF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3764" y="13733147"/>
          <a:ext cx="586740" cy="60261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44</xdr:row>
      <xdr:rowOff>152401</xdr:rowOff>
    </xdr:from>
    <xdr:to>
      <xdr:col>5</xdr:col>
      <xdr:colOff>816644</xdr:colOff>
      <xdr:row>44</xdr:row>
      <xdr:rowOff>666750</xdr:rowOff>
    </xdr:to>
    <xdr:pic>
      <xdr:nvPicPr>
        <xdr:cNvPr id="97" name="Obraz 96">
          <a:extLst>
            <a:ext uri="{FF2B5EF4-FFF2-40B4-BE49-F238E27FC236}">
              <a16:creationId xmlns:a16="http://schemas.microsoft.com/office/drawing/2014/main" id="{26C13345-07B2-43AF-A9D4-824389352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1" y="39328726"/>
          <a:ext cx="721393" cy="506729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88</xdr:row>
      <xdr:rowOff>123825</xdr:rowOff>
    </xdr:from>
    <xdr:to>
      <xdr:col>5</xdr:col>
      <xdr:colOff>817245</xdr:colOff>
      <xdr:row>88</xdr:row>
      <xdr:rowOff>714375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8DC8BAD3-1E16-4955-BB25-517E08C62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81486375"/>
          <a:ext cx="569595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247651</xdr:colOff>
      <xdr:row>87</xdr:row>
      <xdr:rowOff>133351</xdr:rowOff>
    </xdr:from>
    <xdr:to>
      <xdr:col>5</xdr:col>
      <xdr:colOff>800100</xdr:colOff>
      <xdr:row>87</xdr:row>
      <xdr:rowOff>689326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42B5037D-5FAB-42B6-A7A8-24367BB0C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6" y="80686276"/>
          <a:ext cx="552449" cy="555975"/>
        </a:xfrm>
        <a:prstGeom prst="rect">
          <a:avLst/>
        </a:prstGeom>
      </xdr:spPr>
    </xdr:pic>
    <xdr:clientData/>
  </xdr:twoCellAnchor>
  <xdr:twoCellAnchor editAs="oneCell">
    <xdr:from>
      <xdr:col>5</xdr:col>
      <xdr:colOff>279561</xdr:colOff>
      <xdr:row>83</xdr:row>
      <xdr:rowOff>185739</xdr:rowOff>
    </xdr:from>
    <xdr:to>
      <xdr:col>5</xdr:col>
      <xdr:colOff>777241</xdr:colOff>
      <xdr:row>83</xdr:row>
      <xdr:rowOff>679528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1F3B97BC-5BC8-40E1-8359-07DF5FD6A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6886" y="77500164"/>
          <a:ext cx="497680" cy="493789"/>
        </a:xfrm>
        <a:prstGeom prst="rect">
          <a:avLst/>
        </a:prstGeom>
      </xdr:spPr>
    </xdr:pic>
    <xdr:clientData/>
  </xdr:twoCellAnchor>
  <xdr:twoCellAnchor editAs="oneCell">
    <xdr:from>
      <xdr:col>5</xdr:col>
      <xdr:colOff>250984</xdr:colOff>
      <xdr:row>84</xdr:row>
      <xdr:rowOff>185262</xdr:rowOff>
    </xdr:from>
    <xdr:to>
      <xdr:col>5</xdr:col>
      <xdr:colOff>825024</xdr:colOff>
      <xdr:row>84</xdr:row>
      <xdr:rowOff>716757</xdr:rowOff>
    </xdr:to>
    <xdr:pic>
      <xdr:nvPicPr>
        <xdr:cNvPr id="102" name="Obraz 101">
          <a:extLst>
            <a:ext uri="{FF2B5EF4-FFF2-40B4-BE49-F238E27FC236}">
              <a16:creationId xmlns:a16="http://schemas.microsoft.com/office/drawing/2014/main" id="{C7FF9C9B-4928-4828-96E6-3CEE99B89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8309" y="78309312"/>
          <a:ext cx="574040" cy="531495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257176</xdr:colOff>
      <xdr:row>85</xdr:row>
      <xdr:rowOff>174784</xdr:rowOff>
    </xdr:from>
    <xdr:to>
      <xdr:col>5</xdr:col>
      <xdr:colOff>815341</xdr:colOff>
      <xdr:row>85</xdr:row>
      <xdr:rowOff>725329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42718EA9-C7CE-48FB-AA1A-166C8AD03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1" y="79108459"/>
          <a:ext cx="558165" cy="550545"/>
        </a:xfrm>
        <a:prstGeom prst="rect">
          <a:avLst/>
        </a:prstGeom>
      </xdr:spPr>
    </xdr:pic>
    <xdr:clientData/>
  </xdr:twoCellAnchor>
  <xdr:twoCellAnchor editAs="oneCell">
    <xdr:from>
      <xdr:col>5</xdr:col>
      <xdr:colOff>414338</xdr:colOff>
      <xdr:row>86</xdr:row>
      <xdr:rowOff>160974</xdr:rowOff>
    </xdr:from>
    <xdr:to>
      <xdr:col>5</xdr:col>
      <xdr:colOff>603409</xdr:colOff>
      <xdr:row>86</xdr:row>
      <xdr:rowOff>670224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FFDAE83D-6711-4AD8-B6C8-B4D2D0272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1663" y="79904274"/>
          <a:ext cx="189071" cy="50925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80</xdr:row>
      <xdr:rowOff>76200</xdr:rowOff>
    </xdr:from>
    <xdr:to>
      <xdr:col>5</xdr:col>
      <xdr:colOff>844550</xdr:colOff>
      <xdr:row>80</xdr:row>
      <xdr:rowOff>704850</xdr:rowOff>
    </xdr:to>
    <xdr:pic>
      <xdr:nvPicPr>
        <xdr:cNvPr id="107" name="Obraz 106">
          <a:extLst>
            <a:ext uri="{FF2B5EF4-FFF2-40B4-BE49-F238E27FC236}">
              <a16:creationId xmlns:a16="http://schemas.microsoft.com/office/drawing/2014/main" id="{85F45535-6AD9-4874-9C00-A8B7D5DAB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73342500"/>
          <a:ext cx="625475" cy="628650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342901</xdr:colOff>
      <xdr:row>79</xdr:row>
      <xdr:rowOff>200026</xdr:rowOff>
    </xdr:from>
    <xdr:to>
      <xdr:col>5</xdr:col>
      <xdr:colOff>692150</xdr:colOff>
      <xdr:row>79</xdr:row>
      <xdr:rowOff>627916</xdr:rowOff>
    </xdr:to>
    <xdr:pic>
      <xdr:nvPicPr>
        <xdr:cNvPr id="108" name="Obraz 107">
          <a:extLst>
            <a:ext uri="{FF2B5EF4-FFF2-40B4-BE49-F238E27FC236}">
              <a16:creationId xmlns:a16="http://schemas.microsoft.com/office/drawing/2014/main" id="{9AD4387A-0091-4DC8-8A0C-6E983CFB4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6" y="72656701"/>
          <a:ext cx="349249" cy="427890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74</xdr:row>
      <xdr:rowOff>85725</xdr:rowOff>
    </xdr:from>
    <xdr:to>
      <xdr:col>5</xdr:col>
      <xdr:colOff>720725</xdr:colOff>
      <xdr:row>74</xdr:row>
      <xdr:rowOff>626745</xdr:rowOff>
    </xdr:to>
    <xdr:pic>
      <xdr:nvPicPr>
        <xdr:cNvPr id="109" name="Obraz 108">
          <a:extLst>
            <a:ext uri="{FF2B5EF4-FFF2-40B4-BE49-F238E27FC236}">
              <a16:creationId xmlns:a16="http://schemas.microsoft.com/office/drawing/2014/main" id="{468CAD51-C5E6-4F27-996B-A989EC2C7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625" y="66789300"/>
          <a:ext cx="558800" cy="54864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53</xdr:row>
      <xdr:rowOff>123825</xdr:rowOff>
    </xdr:from>
    <xdr:to>
      <xdr:col>5</xdr:col>
      <xdr:colOff>723900</xdr:colOff>
      <xdr:row>53</xdr:row>
      <xdr:rowOff>649765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id="{23AE1A9E-F0F3-41E5-B012-D508A944A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48206025"/>
          <a:ext cx="533400" cy="52594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247651</xdr:colOff>
      <xdr:row>47</xdr:row>
      <xdr:rowOff>190501</xdr:rowOff>
    </xdr:from>
    <xdr:to>
      <xdr:col>5</xdr:col>
      <xdr:colOff>777876</xdr:colOff>
      <xdr:row>47</xdr:row>
      <xdr:rowOff>701041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id="{15B38F0C-83E7-41E4-A84D-81FF12BCE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1" y="41795701"/>
          <a:ext cx="520700" cy="51054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51</xdr:row>
      <xdr:rowOff>85726</xdr:rowOff>
    </xdr:from>
    <xdr:to>
      <xdr:col>5</xdr:col>
      <xdr:colOff>779145</xdr:colOff>
      <xdr:row>51</xdr:row>
      <xdr:rowOff>739140</xdr:rowOff>
    </xdr:to>
    <xdr:pic>
      <xdr:nvPicPr>
        <xdr:cNvPr id="113" name="Obraz 112">
          <a:extLst>
            <a:ext uri="{FF2B5EF4-FFF2-40B4-BE49-F238E27FC236}">
              <a16:creationId xmlns:a16="http://schemas.microsoft.com/office/drawing/2014/main" id="{E5E3EE22-FDF3-415D-A518-262690E15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6" y="46548676"/>
          <a:ext cx="647699" cy="64769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48</xdr:row>
      <xdr:rowOff>123825</xdr:rowOff>
    </xdr:from>
    <xdr:to>
      <xdr:col>5</xdr:col>
      <xdr:colOff>644525</xdr:colOff>
      <xdr:row>48</xdr:row>
      <xdr:rowOff>665637</xdr:rowOff>
    </xdr:to>
    <xdr:pic>
      <xdr:nvPicPr>
        <xdr:cNvPr id="114" name="Obraz 113">
          <a:extLst>
            <a:ext uri="{FF2B5EF4-FFF2-40B4-BE49-F238E27FC236}">
              <a16:creationId xmlns:a16="http://schemas.microsoft.com/office/drawing/2014/main" id="{63376F05-59BA-4493-B996-714A79F8A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43348275"/>
          <a:ext cx="358775" cy="541812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52</xdr:row>
      <xdr:rowOff>57149</xdr:rowOff>
    </xdr:from>
    <xdr:to>
      <xdr:col>5</xdr:col>
      <xdr:colOff>822735</xdr:colOff>
      <xdr:row>52</xdr:row>
      <xdr:rowOff>746759</xdr:rowOff>
    </xdr:to>
    <xdr:pic>
      <xdr:nvPicPr>
        <xdr:cNvPr id="115" name="Obraz 114">
          <a:extLst>
            <a:ext uri="{FF2B5EF4-FFF2-40B4-BE49-F238E27FC236}">
              <a16:creationId xmlns:a16="http://schemas.microsoft.com/office/drawing/2014/main" id="{9A38227B-23CB-495E-9642-247D75D62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5525" y="47329724"/>
          <a:ext cx="704625" cy="69532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381001</xdr:colOff>
      <xdr:row>58</xdr:row>
      <xdr:rowOff>171451</xdr:rowOff>
    </xdr:from>
    <xdr:to>
      <xdr:col>5</xdr:col>
      <xdr:colOff>666468</xdr:colOff>
      <xdr:row>58</xdr:row>
      <xdr:rowOff>692151</xdr:rowOff>
    </xdr:to>
    <xdr:pic>
      <xdr:nvPicPr>
        <xdr:cNvPr id="116" name="Obraz 115">
          <a:extLst>
            <a:ext uri="{FF2B5EF4-FFF2-40B4-BE49-F238E27FC236}">
              <a16:creationId xmlns:a16="http://schemas.microsoft.com/office/drawing/2014/main" id="{586F7D19-98F2-48FD-8B1C-8FD859F29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54816376"/>
          <a:ext cx="285467" cy="52070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59</xdr:row>
      <xdr:rowOff>152400</xdr:rowOff>
    </xdr:from>
    <xdr:to>
      <xdr:col>5</xdr:col>
      <xdr:colOff>806450</xdr:colOff>
      <xdr:row>59</xdr:row>
      <xdr:rowOff>694055</xdr:rowOff>
    </xdr:to>
    <xdr:pic>
      <xdr:nvPicPr>
        <xdr:cNvPr id="117" name="Obraz 116">
          <a:extLst>
            <a:ext uri="{FF2B5EF4-FFF2-40B4-BE49-F238E27FC236}">
              <a16:creationId xmlns:a16="http://schemas.microsoft.com/office/drawing/2014/main" id="{B3083FEC-81C9-4686-B27E-D74E9F7E9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55606950"/>
          <a:ext cx="558800" cy="541655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54</xdr:row>
      <xdr:rowOff>180975</xdr:rowOff>
    </xdr:from>
    <xdr:to>
      <xdr:col>5</xdr:col>
      <xdr:colOff>721471</xdr:colOff>
      <xdr:row>54</xdr:row>
      <xdr:rowOff>702945</xdr:rowOff>
    </xdr:to>
    <xdr:pic>
      <xdr:nvPicPr>
        <xdr:cNvPr id="118" name="Obraz 117">
          <a:extLst>
            <a:ext uri="{FF2B5EF4-FFF2-40B4-BE49-F238E27FC236}">
              <a16:creationId xmlns:a16="http://schemas.microsoft.com/office/drawing/2014/main" id="{35D5C6EB-14A0-4B56-A37A-33119277C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49072800"/>
          <a:ext cx="511921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380999</xdr:colOff>
      <xdr:row>63</xdr:row>
      <xdr:rowOff>142874</xdr:rowOff>
    </xdr:from>
    <xdr:to>
      <xdr:col>5</xdr:col>
      <xdr:colOff>716132</xdr:colOff>
      <xdr:row>63</xdr:row>
      <xdr:rowOff>726440</xdr:rowOff>
    </xdr:to>
    <xdr:pic>
      <xdr:nvPicPr>
        <xdr:cNvPr id="120" name="Obraz 119">
          <a:extLst>
            <a:ext uri="{FF2B5EF4-FFF2-40B4-BE49-F238E27FC236}">
              <a16:creationId xmlns:a16="http://schemas.microsoft.com/office/drawing/2014/main" id="{8B119378-901C-43DB-A324-BD5570958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4" y="58835924"/>
          <a:ext cx="335133" cy="583566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62</xdr:row>
      <xdr:rowOff>76200</xdr:rowOff>
    </xdr:from>
    <xdr:to>
      <xdr:col>5</xdr:col>
      <xdr:colOff>835025</xdr:colOff>
      <xdr:row>62</xdr:row>
      <xdr:rowOff>701675</xdr:rowOff>
    </xdr:to>
    <xdr:pic>
      <xdr:nvPicPr>
        <xdr:cNvPr id="121" name="Obraz 120">
          <a:extLst>
            <a:ext uri="{FF2B5EF4-FFF2-40B4-BE49-F238E27FC236}">
              <a16:creationId xmlns:a16="http://schemas.microsoft.com/office/drawing/2014/main" id="{C95F951C-919E-4369-AB08-62E5C8C32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57959625"/>
          <a:ext cx="635000" cy="625475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228601</xdr:colOff>
      <xdr:row>60</xdr:row>
      <xdr:rowOff>76201</xdr:rowOff>
    </xdr:from>
    <xdr:to>
      <xdr:col>5</xdr:col>
      <xdr:colOff>847725</xdr:colOff>
      <xdr:row>60</xdr:row>
      <xdr:rowOff>701040</xdr:rowOff>
    </xdr:to>
    <xdr:pic>
      <xdr:nvPicPr>
        <xdr:cNvPr id="122" name="Obraz 121">
          <a:extLst>
            <a:ext uri="{FF2B5EF4-FFF2-40B4-BE49-F238E27FC236}">
              <a16:creationId xmlns:a16="http://schemas.microsoft.com/office/drawing/2014/main" id="{C0045585-3FA5-4AC8-9966-EC8F45D40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56340376"/>
          <a:ext cx="619124" cy="624839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75</xdr:row>
      <xdr:rowOff>104775</xdr:rowOff>
    </xdr:from>
    <xdr:to>
      <xdr:col>5</xdr:col>
      <xdr:colOff>701675</xdr:colOff>
      <xdr:row>75</xdr:row>
      <xdr:rowOff>586740</xdr:rowOff>
    </xdr:to>
    <xdr:pic>
      <xdr:nvPicPr>
        <xdr:cNvPr id="123" name="Obraz 122">
          <a:extLst>
            <a:ext uri="{FF2B5EF4-FFF2-40B4-BE49-F238E27FC236}">
              <a16:creationId xmlns:a16="http://schemas.microsoft.com/office/drawing/2014/main" id="{0E57B222-DB1B-43F9-9CAC-01E6608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67617975"/>
          <a:ext cx="482600" cy="47625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76</xdr:row>
      <xdr:rowOff>57150</xdr:rowOff>
    </xdr:from>
    <xdr:to>
      <xdr:col>5</xdr:col>
      <xdr:colOff>781443</xdr:colOff>
      <xdr:row>76</xdr:row>
      <xdr:rowOff>702945</xdr:rowOff>
    </xdr:to>
    <xdr:pic>
      <xdr:nvPicPr>
        <xdr:cNvPr id="124" name="Obraz 123">
          <a:extLst>
            <a:ext uri="{FF2B5EF4-FFF2-40B4-BE49-F238E27FC236}">
              <a16:creationId xmlns:a16="http://schemas.microsoft.com/office/drawing/2014/main" id="{3267E1C0-9F90-4D17-A691-5B06A8401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68379975"/>
          <a:ext cx="640473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276226</xdr:colOff>
      <xdr:row>73</xdr:row>
      <xdr:rowOff>104776</xdr:rowOff>
    </xdr:from>
    <xdr:to>
      <xdr:col>5</xdr:col>
      <xdr:colOff>627562</xdr:colOff>
      <xdr:row>73</xdr:row>
      <xdr:rowOff>587376</xdr:rowOff>
    </xdr:to>
    <xdr:pic>
      <xdr:nvPicPr>
        <xdr:cNvPr id="125" name="Obraz 124">
          <a:extLst>
            <a:ext uri="{FF2B5EF4-FFF2-40B4-BE49-F238E27FC236}">
              <a16:creationId xmlns:a16="http://schemas.microsoft.com/office/drawing/2014/main" id="{D4529063-DBDB-4610-918E-2D1486B5C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5998726"/>
          <a:ext cx="362766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57</xdr:row>
      <xdr:rowOff>95491</xdr:rowOff>
    </xdr:from>
    <xdr:to>
      <xdr:col>5</xdr:col>
      <xdr:colOff>828675</xdr:colOff>
      <xdr:row>57</xdr:row>
      <xdr:rowOff>734060</xdr:rowOff>
    </xdr:to>
    <xdr:pic>
      <xdr:nvPicPr>
        <xdr:cNvPr id="126" name="Obraz 125">
          <a:extLst>
            <a:ext uri="{FF2B5EF4-FFF2-40B4-BE49-F238E27FC236}">
              <a16:creationId xmlns:a16="http://schemas.microsoft.com/office/drawing/2014/main" id="{3292B2C4-C1B9-4770-95E0-F8623520D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53930791"/>
          <a:ext cx="647700" cy="638569"/>
        </a:xfrm>
        <a:prstGeom prst="rect">
          <a:avLst/>
        </a:prstGeom>
      </xdr:spPr>
    </xdr:pic>
    <xdr:clientData/>
  </xdr:twoCellAnchor>
  <xdr:oneCellAnchor>
    <xdr:from>
      <xdr:col>5</xdr:col>
      <xdr:colOff>209551</xdr:colOff>
      <xdr:row>20</xdr:row>
      <xdr:rowOff>104776</xdr:rowOff>
    </xdr:from>
    <xdr:ext cx="581024" cy="581024"/>
    <xdr:pic>
      <xdr:nvPicPr>
        <xdr:cNvPr id="127" name="Obraz 126">
          <a:extLst>
            <a:ext uri="{FF2B5EF4-FFF2-40B4-BE49-F238E27FC236}">
              <a16:creationId xmlns:a16="http://schemas.microsoft.com/office/drawing/2014/main" id="{57019EA3-1DCD-420F-B123-9F334B144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1" y="17421226"/>
          <a:ext cx="581024" cy="581024"/>
        </a:xfrm>
        <a:prstGeom prst="rect">
          <a:avLst/>
        </a:prstGeom>
      </xdr:spPr>
    </xdr:pic>
    <xdr:clientData/>
  </xdr:oneCellAnchor>
  <xdr:oneCellAnchor>
    <xdr:from>
      <xdr:col>5</xdr:col>
      <xdr:colOff>152401</xdr:colOff>
      <xdr:row>21</xdr:row>
      <xdr:rowOff>266702</xdr:rowOff>
    </xdr:from>
    <xdr:ext cx="609600" cy="241026"/>
    <xdr:pic>
      <xdr:nvPicPr>
        <xdr:cNvPr id="128" name="Obraz 127">
          <a:extLst>
            <a:ext uri="{FF2B5EF4-FFF2-40B4-BE49-F238E27FC236}">
              <a16:creationId xmlns:a16="http://schemas.microsoft.com/office/drawing/2014/main" id="{36D4A643-C16F-4880-8C66-C3DEB4EBB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1" y="18392777"/>
          <a:ext cx="609600" cy="241026"/>
        </a:xfrm>
        <a:prstGeom prst="rect">
          <a:avLst/>
        </a:prstGeom>
      </xdr:spPr>
    </xdr:pic>
    <xdr:clientData/>
  </xdr:oneCellAnchor>
  <xdr:oneCellAnchor>
    <xdr:from>
      <xdr:col>5</xdr:col>
      <xdr:colOff>238125</xdr:colOff>
      <xdr:row>49</xdr:row>
      <xdr:rowOff>152400</xdr:rowOff>
    </xdr:from>
    <xdr:ext cx="447675" cy="447675"/>
    <xdr:pic>
      <xdr:nvPicPr>
        <xdr:cNvPr id="129" name="Obraz 128">
          <a:extLst>
            <a:ext uri="{FF2B5EF4-FFF2-40B4-BE49-F238E27FC236}">
              <a16:creationId xmlns:a16="http://schemas.microsoft.com/office/drawing/2014/main" id="{21C3888E-C75E-4A0C-B0DC-D4B7F54EA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44996100"/>
          <a:ext cx="447675" cy="447675"/>
        </a:xfrm>
        <a:prstGeom prst="rect">
          <a:avLst/>
        </a:prstGeom>
      </xdr:spPr>
    </xdr:pic>
    <xdr:clientData/>
  </xdr:oneCellAnchor>
  <xdr:twoCellAnchor editAs="oneCell">
    <xdr:from>
      <xdr:col>5</xdr:col>
      <xdr:colOff>209550</xdr:colOff>
      <xdr:row>77</xdr:row>
      <xdr:rowOff>114300</xdr:rowOff>
    </xdr:from>
    <xdr:to>
      <xdr:col>5</xdr:col>
      <xdr:colOff>739140</xdr:colOff>
      <xdr:row>77</xdr:row>
      <xdr:rowOff>628650</xdr:rowOff>
    </xdr:to>
    <xdr:pic>
      <xdr:nvPicPr>
        <xdr:cNvPr id="130" name="Obraz 129">
          <a:extLst>
            <a:ext uri="{FF2B5EF4-FFF2-40B4-BE49-F238E27FC236}">
              <a16:creationId xmlns:a16="http://schemas.microsoft.com/office/drawing/2014/main" id="{AA3E2126-1353-49B6-9697-EC4489ECF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69246750"/>
          <a:ext cx="523875" cy="506730"/>
        </a:xfrm>
        <a:prstGeom prst="rect">
          <a:avLst/>
        </a:prstGeom>
      </xdr:spPr>
    </xdr:pic>
    <xdr:clientData/>
  </xdr:twoCellAnchor>
  <xdr:twoCellAnchor editAs="oneCell">
    <xdr:from>
      <xdr:col>5</xdr:col>
      <xdr:colOff>249311</xdr:colOff>
      <xdr:row>61</xdr:row>
      <xdr:rowOff>120680</xdr:rowOff>
    </xdr:from>
    <xdr:to>
      <xdr:col>5</xdr:col>
      <xdr:colOff>839086</xdr:colOff>
      <xdr:row>61</xdr:row>
      <xdr:rowOff>703470</xdr:rowOff>
    </xdr:to>
    <xdr:pic>
      <xdr:nvPicPr>
        <xdr:cNvPr id="131" name="Obraz 130">
          <a:extLst>
            <a:ext uri="{FF2B5EF4-FFF2-40B4-BE49-F238E27FC236}">
              <a16:creationId xmlns:a16="http://schemas.microsoft.com/office/drawing/2014/main" id="{BD9CC02F-2FB3-41B4-9332-6566663FD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6636" y="57194480"/>
          <a:ext cx="589775" cy="582790"/>
        </a:xfrm>
        <a:prstGeom prst="rect">
          <a:avLst/>
        </a:prstGeom>
      </xdr:spPr>
    </xdr:pic>
    <xdr:clientData/>
  </xdr:twoCellAnchor>
  <xdr:twoCellAnchor editAs="oneCell">
    <xdr:from>
      <xdr:col>5</xdr:col>
      <xdr:colOff>214680</xdr:colOff>
      <xdr:row>23</xdr:row>
      <xdr:rowOff>38100</xdr:rowOff>
    </xdr:from>
    <xdr:to>
      <xdr:col>5</xdr:col>
      <xdr:colOff>689347</xdr:colOff>
      <xdr:row>23</xdr:row>
      <xdr:rowOff>667274</xdr:rowOff>
    </xdr:to>
    <xdr:pic>
      <xdr:nvPicPr>
        <xdr:cNvPr id="132" name="Obraz 131">
          <a:extLst>
            <a:ext uri="{FF2B5EF4-FFF2-40B4-BE49-F238E27FC236}">
              <a16:creationId xmlns:a16="http://schemas.microsoft.com/office/drawing/2014/main" id="{1E3923BC-CC8F-4728-B2FE-0E872FD6E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196380" y="18973800"/>
          <a:ext cx="474667" cy="629174"/>
        </a:xfrm>
        <a:prstGeom prst="rect">
          <a:avLst/>
        </a:prstGeom>
      </xdr:spPr>
    </xdr:pic>
    <xdr:clientData/>
  </xdr:twoCellAnchor>
  <xdr:twoCellAnchor editAs="oneCell">
    <xdr:from>
      <xdr:col>5</xdr:col>
      <xdr:colOff>197753</xdr:colOff>
      <xdr:row>55</xdr:row>
      <xdr:rowOff>135797</xdr:rowOff>
    </xdr:from>
    <xdr:to>
      <xdr:col>5</xdr:col>
      <xdr:colOff>781348</xdr:colOff>
      <xdr:row>55</xdr:row>
      <xdr:rowOff>685277</xdr:rowOff>
    </xdr:to>
    <xdr:pic>
      <xdr:nvPicPr>
        <xdr:cNvPr id="133" name="Obraz 132">
          <a:extLst>
            <a:ext uri="{FF2B5EF4-FFF2-40B4-BE49-F238E27FC236}">
              <a16:creationId xmlns:a16="http://schemas.microsoft.com/office/drawing/2014/main" id="{3052E0E2-A50A-4C42-9265-4DFE83538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179453" y="49837247"/>
          <a:ext cx="572165" cy="549480"/>
        </a:xfrm>
        <a:prstGeom prst="rect">
          <a:avLst/>
        </a:prstGeom>
      </xdr:spPr>
    </xdr:pic>
    <xdr:clientData/>
  </xdr:twoCellAnchor>
  <xdr:twoCellAnchor editAs="oneCell">
    <xdr:from>
      <xdr:col>5</xdr:col>
      <xdr:colOff>131777</xdr:colOff>
      <xdr:row>89</xdr:row>
      <xdr:rowOff>146895</xdr:rowOff>
    </xdr:from>
    <xdr:to>
      <xdr:col>5</xdr:col>
      <xdr:colOff>829006</xdr:colOff>
      <xdr:row>89</xdr:row>
      <xdr:rowOff>703824</xdr:rowOff>
    </xdr:to>
    <xdr:pic>
      <xdr:nvPicPr>
        <xdr:cNvPr id="135" name="Obraz 134">
          <a:extLst>
            <a:ext uri="{FF2B5EF4-FFF2-40B4-BE49-F238E27FC236}">
              <a16:creationId xmlns:a16="http://schemas.microsoft.com/office/drawing/2014/main" id="{A5AD2E58-3FEB-49AA-808E-090A65CF6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3477" y="83042970"/>
          <a:ext cx="723899" cy="568359"/>
        </a:xfrm>
        <a:prstGeom prst="rect">
          <a:avLst/>
        </a:prstGeom>
      </xdr:spPr>
    </xdr:pic>
    <xdr:clientData/>
  </xdr:twoCellAnchor>
  <xdr:twoCellAnchor editAs="oneCell">
    <xdr:from>
      <xdr:col>5</xdr:col>
      <xdr:colOff>103202</xdr:colOff>
      <xdr:row>90</xdr:row>
      <xdr:rowOff>126272</xdr:rowOff>
    </xdr:from>
    <xdr:to>
      <xdr:col>5</xdr:col>
      <xdr:colOff>821999</xdr:colOff>
      <xdr:row>90</xdr:row>
      <xdr:rowOff>626603</xdr:rowOff>
    </xdr:to>
    <xdr:pic>
      <xdr:nvPicPr>
        <xdr:cNvPr id="136" name="Obraz 135">
          <a:extLst>
            <a:ext uri="{FF2B5EF4-FFF2-40B4-BE49-F238E27FC236}">
              <a16:creationId xmlns:a16="http://schemas.microsoft.com/office/drawing/2014/main" id="{255FD517-D497-4F27-8193-6F71467D4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902" y="83831972"/>
          <a:ext cx="728322" cy="494616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11</xdr:row>
      <xdr:rowOff>152400</xdr:rowOff>
    </xdr:from>
    <xdr:to>
      <xdr:col>5</xdr:col>
      <xdr:colOff>825500</xdr:colOff>
      <xdr:row>11</xdr:row>
      <xdr:rowOff>673100</xdr:rowOff>
    </xdr:to>
    <xdr:pic>
      <xdr:nvPicPr>
        <xdr:cNvPr id="143" name="Obraz 142">
          <a:extLst>
            <a:ext uri="{FF2B5EF4-FFF2-40B4-BE49-F238E27FC236}">
              <a16:creationId xmlns:a16="http://schemas.microsoft.com/office/drawing/2014/main" id="{A29BBFC7-11AE-4A9D-A8E9-C9CB58853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7029450"/>
          <a:ext cx="596900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217648</xdr:colOff>
      <xdr:row>10</xdr:row>
      <xdr:rowOff>164307</xdr:rowOff>
    </xdr:from>
    <xdr:to>
      <xdr:col>5</xdr:col>
      <xdr:colOff>781527</xdr:colOff>
      <xdr:row>10</xdr:row>
      <xdr:rowOff>712946</xdr:rowOff>
    </xdr:to>
    <xdr:pic>
      <xdr:nvPicPr>
        <xdr:cNvPr id="144" name="Obraz 143">
          <a:extLst>
            <a:ext uri="{FF2B5EF4-FFF2-40B4-BE49-F238E27FC236}">
              <a16:creationId xmlns:a16="http://schemas.microsoft.com/office/drawing/2014/main" id="{AF111A2E-15E9-410E-A1EC-1FAC6D661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4973" y="6231732"/>
          <a:ext cx="563879" cy="548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13</xdr:row>
      <xdr:rowOff>180975</xdr:rowOff>
    </xdr:from>
    <xdr:to>
      <xdr:col>5</xdr:col>
      <xdr:colOff>787400</xdr:colOff>
      <xdr:row>13</xdr:row>
      <xdr:rowOff>725805</xdr:rowOff>
    </xdr:to>
    <xdr:pic>
      <xdr:nvPicPr>
        <xdr:cNvPr id="145" name="Obraz 144">
          <a:extLst>
            <a:ext uri="{FF2B5EF4-FFF2-40B4-BE49-F238E27FC236}">
              <a16:creationId xmlns:a16="http://schemas.microsoft.com/office/drawing/2014/main" id="{C4D72F3A-DB83-444F-BBB6-A153F026B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677275"/>
          <a:ext cx="568325" cy="544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14</xdr:row>
      <xdr:rowOff>152400</xdr:rowOff>
    </xdr:from>
    <xdr:to>
      <xdr:col>5</xdr:col>
      <xdr:colOff>781050</xdr:colOff>
      <xdr:row>14</xdr:row>
      <xdr:rowOff>739775</xdr:rowOff>
    </xdr:to>
    <xdr:pic>
      <xdr:nvPicPr>
        <xdr:cNvPr id="146" name="Obraz 145">
          <a:extLst>
            <a:ext uri="{FF2B5EF4-FFF2-40B4-BE49-F238E27FC236}">
              <a16:creationId xmlns:a16="http://schemas.microsoft.com/office/drawing/2014/main" id="{5C912B5D-936B-4B35-A31F-80B8A837C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9458325"/>
          <a:ext cx="561975" cy="58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180975</xdr:colOff>
      <xdr:row>78</xdr:row>
      <xdr:rowOff>104775</xdr:rowOff>
    </xdr:from>
    <xdr:ext cx="643505" cy="642486"/>
    <xdr:pic>
      <xdr:nvPicPr>
        <xdr:cNvPr id="148" name="Obraz 147">
          <a:extLst>
            <a:ext uri="{FF2B5EF4-FFF2-40B4-BE49-F238E27FC236}">
              <a16:creationId xmlns:a16="http://schemas.microsoft.com/office/drawing/2014/main" id="{23ED2881-AD2B-4874-9EDB-B6F490CC7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3550" y="71751825"/>
          <a:ext cx="643505" cy="642486"/>
        </a:xfrm>
        <a:prstGeom prst="rect">
          <a:avLst/>
        </a:prstGeom>
      </xdr:spPr>
    </xdr:pic>
    <xdr:clientData/>
  </xdr:oneCellAnchor>
  <xdr:twoCellAnchor editAs="oneCell">
    <xdr:from>
      <xdr:col>5</xdr:col>
      <xdr:colOff>228600</xdr:colOff>
      <xdr:row>64</xdr:row>
      <xdr:rowOff>123825</xdr:rowOff>
    </xdr:from>
    <xdr:to>
      <xdr:col>5</xdr:col>
      <xdr:colOff>835025</xdr:colOff>
      <xdr:row>64</xdr:row>
      <xdr:rowOff>720090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7DA99FF9-8E64-47DA-A678-B7F31D98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60436125"/>
          <a:ext cx="606425" cy="596265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228602</xdr:colOff>
      <xdr:row>82</xdr:row>
      <xdr:rowOff>133352</xdr:rowOff>
    </xdr:from>
    <xdr:to>
      <xdr:col>5</xdr:col>
      <xdr:colOff>796291</xdr:colOff>
      <xdr:row>82</xdr:row>
      <xdr:rowOff>711201</xdr:rowOff>
    </xdr:to>
    <xdr:pic>
      <xdr:nvPicPr>
        <xdr:cNvPr id="151" name="Obraz 150">
          <a:extLst>
            <a:ext uri="{FF2B5EF4-FFF2-40B4-BE49-F238E27FC236}">
              <a16:creationId xmlns:a16="http://schemas.microsoft.com/office/drawing/2014/main" id="{7299E626-E288-46A3-9873-88317809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7" y="75018902"/>
          <a:ext cx="567689" cy="577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161926</xdr:colOff>
      <xdr:row>46</xdr:row>
      <xdr:rowOff>66676</xdr:rowOff>
    </xdr:from>
    <xdr:to>
      <xdr:col>5</xdr:col>
      <xdr:colOff>739775</xdr:colOff>
      <xdr:row>46</xdr:row>
      <xdr:rowOff>627380</xdr:rowOff>
    </xdr:to>
    <xdr:pic>
      <xdr:nvPicPr>
        <xdr:cNvPr id="153" name="Obraz 152">
          <a:extLst>
            <a:ext uri="{FF2B5EF4-FFF2-40B4-BE49-F238E27FC236}">
              <a16:creationId xmlns:a16="http://schemas.microsoft.com/office/drawing/2014/main" id="{B2FDF43D-4A3D-433D-842C-43A5D2145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143626" y="40862251"/>
          <a:ext cx="568324" cy="568324"/>
        </a:xfrm>
        <a:prstGeom prst="rect">
          <a:avLst/>
        </a:prstGeom>
      </xdr:spPr>
    </xdr:pic>
    <xdr:clientData/>
  </xdr:twoCellAnchor>
  <xdr:twoCellAnchor editAs="oneCell">
    <xdr:from>
      <xdr:col>5</xdr:col>
      <xdr:colOff>135799</xdr:colOff>
      <xdr:row>38</xdr:row>
      <xdr:rowOff>155487</xdr:rowOff>
    </xdr:from>
    <xdr:to>
      <xdr:col>5</xdr:col>
      <xdr:colOff>831533</xdr:colOff>
      <xdr:row>38</xdr:row>
      <xdr:rowOff>778668</xdr:rowOff>
    </xdr:to>
    <xdr:pic>
      <xdr:nvPicPr>
        <xdr:cNvPr id="154" name="Obraz 153" descr="Herbata Lipton Yellow Label Czarna 100x2g - zdjęcie 2">
          <a:extLst>
            <a:ext uri="{FF2B5EF4-FFF2-40B4-BE49-F238E27FC236}">
              <a16:creationId xmlns:a16="http://schemas.microsoft.com/office/drawing/2014/main" id="{35450295-BF69-4BA4-AA2C-955B08B12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3830" y="14562050"/>
          <a:ext cx="722404" cy="623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215583</xdr:colOff>
      <xdr:row>12</xdr:row>
      <xdr:rowOff>164783</xdr:rowOff>
    </xdr:from>
    <xdr:to>
      <xdr:col>5</xdr:col>
      <xdr:colOff>827264</xdr:colOff>
      <xdr:row>12</xdr:row>
      <xdr:rowOff>666751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B5A041C-7546-F62C-BB05-49B1ADCEE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2908" y="7851458"/>
          <a:ext cx="611681" cy="5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314326</xdr:colOff>
      <xdr:row>68</xdr:row>
      <xdr:rowOff>47626</xdr:rowOff>
    </xdr:from>
    <xdr:to>
      <xdr:col>5</xdr:col>
      <xdr:colOff>640632</xdr:colOff>
      <xdr:row>68</xdr:row>
      <xdr:rowOff>676276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10C8A8F-AAB9-49B6-8B98-1A8C3E09C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r:link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6" y="61083826"/>
          <a:ext cx="326306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375285</xdr:colOff>
      <xdr:row>70</xdr:row>
      <xdr:rowOff>127635</xdr:rowOff>
    </xdr:from>
    <xdr:to>
      <xdr:col>5</xdr:col>
      <xdr:colOff>673307</xdr:colOff>
      <xdr:row>70</xdr:row>
      <xdr:rowOff>704850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0B9642F-AC22-43E5-9E56-EA545B67D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r:link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860" y="66107310"/>
          <a:ext cx="298022" cy="577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363855</xdr:colOff>
      <xdr:row>71</xdr:row>
      <xdr:rowOff>161925</xdr:rowOff>
    </xdr:from>
    <xdr:to>
      <xdr:col>5</xdr:col>
      <xdr:colOff>653415</xdr:colOff>
      <xdr:row>71</xdr:row>
      <xdr:rowOff>724958</xdr:rowOff>
    </xdr:to>
    <xdr:pic>
      <xdr:nvPicPr>
        <xdr:cNvPr id="6" name="Obraz 3">
          <a:extLst>
            <a:ext uri="{FF2B5EF4-FFF2-40B4-BE49-F238E27FC236}">
              <a16:creationId xmlns:a16="http://schemas.microsoft.com/office/drawing/2014/main" id="{7E74B6D5-D652-4DB5-B844-D62BEE860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r:link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6430" y="66951225"/>
          <a:ext cx="289560" cy="563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286461</xdr:colOff>
      <xdr:row>9</xdr:row>
      <xdr:rowOff>212133</xdr:rowOff>
    </xdr:from>
    <xdr:to>
      <xdr:col>5</xdr:col>
      <xdr:colOff>736429</xdr:colOff>
      <xdr:row>9</xdr:row>
      <xdr:rowOff>663416</xdr:rowOff>
    </xdr:to>
    <xdr:pic>
      <xdr:nvPicPr>
        <xdr:cNvPr id="7" name="Obraz 6" descr="Orzeszki ziemne solone Felix 140g 10227073723 - Allegro.pl">
          <a:extLst>
            <a:ext uri="{FF2B5EF4-FFF2-40B4-BE49-F238E27FC236}">
              <a16:creationId xmlns:a16="http://schemas.microsoft.com/office/drawing/2014/main" id="{0A970860-658B-41EB-A008-0CAC5170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786" y="5469933"/>
          <a:ext cx="449968" cy="451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419576</xdr:colOff>
      <xdr:row>91</xdr:row>
      <xdr:rowOff>137160</xdr:rowOff>
    </xdr:from>
    <xdr:to>
      <xdr:col>5</xdr:col>
      <xdr:colOff>648653</xdr:colOff>
      <xdr:row>91</xdr:row>
      <xdr:rowOff>659098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FF1A0B0-5BD4-4B92-B0C4-25C0E095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5686901" y="83928585"/>
          <a:ext cx="229077" cy="521938"/>
        </a:xfrm>
        <a:prstGeom prst="rect">
          <a:avLst/>
        </a:prstGeom>
      </xdr:spPr>
    </xdr:pic>
    <xdr:clientData/>
  </xdr:twoCellAnchor>
  <xdr:twoCellAnchor editAs="oneCell">
    <xdr:from>
      <xdr:col>5</xdr:col>
      <xdr:colOff>448883</xdr:colOff>
      <xdr:row>81</xdr:row>
      <xdr:rowOff>122186</xdr:rowOff>
    </xdr:from>
    <xdr:to>
      <xdr:col>5</xdr:col>
      <xdr:colOff>639383</xdr:colOff>
      <xdr:row>81</xdr:row>
      <xdr:rowOff>702437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9C634DF3-B4FB-4532-BB73-1B2EAAAF4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5716208" y="74198111"/>
          <a:ext cx="190500" cy="580251"/>
        </a:xfrm>
        <a:prstGeom prst="rect">
          <a:avLst/>
        </a:prstGeom>
      </xdr:spPr>
    </xdr:pic>
    <xdr:clientData/>
  </xdr:twoCellAnchor>
  <xdr:twoCellAnchor editAs="oneCell">
    <xdr:from>
      <xdr:col>5</xdr:col>
      <xdr:colOff>278978</xdr:colOff>
      <xdr:row>40</xdr:row>
      <xdr:rowOff>197235</xdr:rowOff>
    </xdr:from>
    <xdr:to>
      <xdr:col>5</xdr:col>
      <xdr:colOff>782691</xdr:colOff>
      <xdr:row>40</xdr:row>
      <xdr:rowOff>706967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ED1F1401-EA6A-E933-417E-09242E08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7359228" y="3276985"/>
          <a:ext cx="496093" cy="494492"/>
        </a:xfrm>
        <a:prstGeom prst="rect">
          <a:avLst/>
        </a:prstGeom>
      </xdr:spPr>
    </xdr:pic>
    <xdr:clientData/>
  </xdr:twoCellAnchor>
  <xdr:twoCellAnchor editAs="oneCell">
    <xdr:from>
      <xdr:col>5</xdr:col>
      <xdr:colOff>194074</xdr:colOff>
      <xdr:row>16</xdr:row>
      <xdr:rowOff>251009</xdr:rowOff>
    </xdr:from>
    <xdr:to>
      <xdr:col>5</xdr:col>
      <xdr:colOff>921053</xdr:colOff>
      <xdr:row>16</xdr:row>
      <xdr:rowOff>676381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13F6A87F-2C1F-8425-A02F-AFE3A3BA2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5461399" y="10366559"/>
          <a:ext cx="726979" cy="425372"/>
        </a:xfrm>
        <a:prstGeom prst="rect">
          <a:avLst/>
        </a:prstGeom>
      </xdr:spPr>
    </xdr:pic>
    <xdr:clientData/>
  </xdr:twoCellAnchor>
  <xdr:twoCellAnchor editAs="oneCell">
    <xdr:from>
      <xdr:col>5</xdr:col>
      <xdr:colOff>286962</xdr:colOff>
      <xdr:row>4</xdr:row>
      <xdr:rowOff>110895</xdr:rowOff>
    </xdr:from>
    <xdr:to>
      <xdr:col>5</xdr:col>
      <xdr:colOff>754592</xdr:colOff>
      <xdr:row>4</xdr:row>
      <xdr:rowOff>716972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71D34E4-72C6-7DD0-0059-CCA8E7097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5554287" y="1320570"/>
          <a:ext cx="467630" cy="606077"/>
        </a:xfrm>
        <a:prstGeom prst="rect">
          <a:avLst/>
        </a:prstGeom>
      </xdr:spPr>
    </xdr:pic>
    <xdr:clientData/>
  </xdr:twoCellAnchor>
  <xdr:twoCellAnchor editAs="oneCell">
    <xdr:from>
      <xdr:col>5</xdr:col>
      <xdr:colOff>316596</xdr:colOff>
      <xdr:row>5</xdr:row>
      <xdr:rowOff>168045</xdr:rowOff>
    </xdr:from>
    <xdr:to>
      <xdr:col>5</xdr:col>
      <xdr:colOff>775308</xdr:colOff>
      <xdr:row>5</xdr:row>
      <xdr:rowOff>731943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6CEFD427-C2BA-0AC5-062F-B17BAC0F6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5583921" y="2187345"/>
          <a:ext cx="458712" cy="563898"/>
        </a:xfrm>
        <a:prstGeom prst="rect">
          <a:avLst/>
        </a:prstGeom>
      </xdr:spPr>
    </xdr:pic>
    <xdr:clientData/>
  </xdr:twoCellAnchor>
  <xdr:twoCellAnchor editAs="oneCell">
    <xdr:from>
      <xdr:col>5</xdr:col>
      <xdr:colOff>291198</xdr:colOff>
      <xdr:row>6</xdr:row>
      <xdr:rowOff>155346</xdr:rowOff>
    </xdr:from>
    <xdr:to>
      <xdr:col>5</xdr:col>
      <xdr:colOff>791658</xdr:colOff>
      <xdr:row>6</xdr:row>
      <xdr:rowOff>716068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8AF726A1-CDDD-5250-9C2F-F292610F4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5558523" y="2984271"/>
          <a:ext cx="500460" cy="560722"/>
        </a:xfrm>
        <a:prstGeom prst="rect">
          <a:avLst/>
        </a:prstGeom>
      </xdr:spPr>
    </xdr:pic>
    <xdr:clientData/>
  </xdr:twoCellAnchor>
  <xdr:twoCellAnchor editAs="oneCell">
    <xdr:from>
      <xdr:col>5</xdr:col>
      <xdr:colOff>172297</xdr:colOff>
      <xdr:row>18</xdr:row>
      <xdr:rowOff>63502</xdr:rowOff>
    </xdr:from>
    <xdr:to>
      <xdr:col>5</xdr:col>
      <xdr:colOff>762001</xdr:colOff>
      <xdr:row>18</xdr:row>
      <xdr:rowOff>570631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5445726D-6D1E-C41A-109B-BABC07F5D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7280328" y="55415658"/>
          <a:ext cx="589704" cy="510939"/>
        </a:xfrm>
        <a:prstGeom prst="rect">
          <a:avLst/>
        </a:prstGeom>
      </xdr:spPr>
    </xdr:pic>
    <xdr:clientData/>
  </xdr:twoCellAnchor>
  <xdr:twoCellAnchor editAs="oneCell">
    <xdr:from>
      <xdr:col>5</xdr:col>
      <xdr:colOff>325120</xdr:colOff>
      <xdr:row>19</xdr:row>
      <xdr:rowOff>105622</xdr:rowOff>
    </xdr:from>
    <xdr:to>
      <xdr:col>5</xdr:col>
      <xdr:colOff>668179</xdr:colOff>
      <xdr:row>19</xdr:row>
      <xdr:rowOff>613078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3EBEE7EC-FFF6-B0CA-E5A7-FDE475B80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306820" y="16612447"/>
          <a:ext cx="331629" cy="507456"/>
        </a:xfrm>
        <a:prstGeom prst="rect">
          <a:avLst/>
        </a:prstGeom>
      </xdr:spPr>
    </xdr:pic>
    <xdr:clientData/>
  </xdr:twoCellAnchor>
  <xdr:twoCellAnchor editAs="oneCell">
    <xdr:from>
      <xdr:col>5</xdr:col>
      <xdr:colOff>323216</xdr:colOff>
      <xdr:row>17</xdr:row>
      <xdr:rowOff>74085</xdr:rowOff>
    </xdr:from>
    <xdr:to>
      <xdr:col>5</xdr:col>
      <xdr:colOff>631032</xdr:colOff>
      <xdr:row>17</xdr:row>
      <xdr:rowOff>629305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5D7CA883-5DA4-0CB4-A131-D7BAB59CC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6190616" y="12542310"/>
          <a:ext cx="317341" cy="555220"/>
        </a:xfrm>
        <a:prstGeom prst="rect">
          <a:avLst/>
        </a:prstGeom>
      </xdr:spPr>
    </xdr:pic>
    <xdr:clientData/>
  </xdr:twoCellAnchor>
  <xdr:twoCellAnchor editAs="oneCell">
    <xdr:from>
      <xdr:col>5</xdr:col>
      <xdr:colOff>134356</xdr:colOff>
      <xdr:row>24</xdr:row>
      <xdr:rowOff>97895</xdr:rowOff>
    </xdr:from>
    <xdr:to>
      <xdr:col>5</xdr:col>
      <xdr:colOff>782003</xdr:colOff>
      <xdr:row>24</xdr:row>
      <xdr:rowOff>554681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946E40F8-7A19-1E53-5EC1-62C9D1CC8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7242387" y="58021801"/>
          <a:ext cx="647647" cy="468216"/>
        </a:xfrm>
        <a:prstGeom prst="rect">
          <a:avLst/>
        </a:prstGeom>
      </xdr:spPr>
    </xdr:pic>
    <xdr:clientData/>
  </xdr:twoCellAnchor>
  <xdr:twoCellAnchor editAs="oneCell">
    <xdr:from>
      <xdr:col>5</xdr:col>
      <xdr:colOff>103930</xdr:colOff>
      <xdr:row>25</xdr:row>
      <xdr:rowOff>74084</xdr:rowOff>
    </xdr:from>
    <xdr:to>
      <xdr:col>5</xdr:col>
      <xdr:colOff>866776</xdr:colOff>
      <xdr:row>25</xdr:row>
      <xdr:rowOff>592778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1039086F-C885-8FF0-9EA2-D31319747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7211961" y="58640928"/>
          <a:ext cx="800946" cy="511074"/>
        </a:xfrm>
        <a:prstGeom prst="rect">
          <a:avLst/>
        </a:prstGeom>
      </xdr:spPr>
    </xdr:pic>
    <xdr:clientData/>
  </xdr:twoCellAnchor>
  <xdr:twoCellAnchor editAs="oneCell">
    <xdr:from>
      <xdr:col>5</xdr:col>
      <xdr:colOff>331893</xdr:colOff>
      <xdr:row>33</xdr:row>
      <xdr:rowOff>106257</xdr:rowOff>
    </xdr:from>
    <xdr:to>
      <xdr:col>5</xdr:col>
      <xdr:colOff>669131</xdr:colOff>
      <xdr:row>33</xdr:row>
      <xdr:rowOff>627102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F37EAAEB-D970-9B50-6CFE-A680EA04C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313593" y="27138207"/>
          <a:ext cx="337238" cy="532275"/>
        </a:xfrm>
        <a:prstGeom prst="rect">
          <a:avLst/>
        </a:prstGeom>
      </xdr:spPr>
    </xdr:pic>
    <xdr:clientData/>
  </xdr:twoCellAnchor>
  <xdr:twoCellAnchor editAs="oneCell">
    <xdr:from>
      <xdr:col>5</xdr:col>
      <xdr:colOff>290512</xdr:colOff>
      <xdr:row>50</xdr:row>
      <xdr:rowOff>211932</xdr:rowOff>
    </xdr:from>
    <xdr:to>
      <xdr:col>5</xdr:col>
      <xdr:colOff>693828</xdr:colOff>
      <xdr:row>50</xdr:row>
      <xdr:rowOff>628650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94F12CB6-5632-31FD-1BC3-BAFCAFAF5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5557837" y="47570232"/>
          <a:ext cx="403316" cy="416718"/>
        </a:xfrm>
        <a:prstGeom prst="rect">
          <a:avLst/>
        </a:prstGeom>
      </xdr:spPr>
    </xdr:pic>
    <xdr:clientData/>
  </xdr:twoCellAnchor>
  <xdr:twoCellAnchor editAs="oneCell">
    <xdr:from>
      <xdr:col>5</xdr:col>
      <xdr:colOff>304324</xdr:colOff>
      <xdr:row>72</xdr:row>
      <xdr:rowOff>107156</xdr:rowOff>
    </xdr:from>
    <xdr:to>
      <xdr:col>5</xdr:col>
      <xdr:colOff>627698</xdr:colOff>
      <xdr:row>72</xdr:row>
      <xdr:rowOff>707523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C59378F5-574A-6EF5-5BB3-971054955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6286024" y="64381856"/>
          <a:ext cx="334804" cy="609892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43</xdr:row>
      <xdr:rowOff>100965</xdr:rowOff>
    </xdr:from>
    <xdr:to>
      <xdr:col>5</xdr:col>
      <xdr:colOff>816317</xdr:colOff>
      <xdr:row>43</xdr:row>
      <xdr:rowOff>664845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28551CB4-61D6-EEC6-9E76-A0A8D5E0C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6057900" y="39286815"/>
          <a:ext cx="629627" cy="573405"/>
        </a:xfrm>
        <a:prstGeom prst="rect">
          <a:avLst/>
        </a:prstGeom>
      </xdr:spPr>
    </xdr:pic>
    <xdr:clientData/>
  </xdr:twoCellAnchor>
  <xdr:twoCellAnchor editAs="oneCell">
    <xdr:from>
      <xdr:col>5</xdr:col>
      <xdr:colOff>297180</xdr:colOff>
      <xdr:row>56</xdr:row>
      <xdr:rowOff>106681</xdr:rowOff>
    </xdr:from>
    <xdr:to>
      <xdr:col>5</xdr:col>
      <xdr:colOff>796290</xdr:colOff>
      <xdr:row>56</xdr:row>
      <xdr:rowOff>721755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4B2550DA-92CA-E5EC-EED9-27C5C32B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5564505" y="52322731"/>
          <a:ext cx="499110" cy="615074"/>
        </a:xfrm>
        <a:prstGeom prst="rect">
          <a:avLst/>
        </a:prstGeom>
      </xdr:spPr>
    </xdr:pic>
    <xdr:clientData/>
  </xdr:twoCellAnchor>
  <xdr:twoCellAnchor editAs="oneCell">
    <xdr:from>
      <xdr:col>5</xdr:col>
      <xdr:colOff>293060</xdr:colOff>
      <xdr:row>66</xdr:row>
      <xdr:rowOff>99902</xdr:rowOff>
    </xdr:from>
    <xdr:to>
      <xdr:col>5</xdr:col>
      <xdr:colOff>809625</xdr:colOff>
      <xdr:row>66</xdr:row>
      <xdr:rowOff>758974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CBAD695D-96C3-EE13-89ED-594C91182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5560385" y="62031452"/>
          <a:ext cx="516565" cy="659072"/>
        </a:xfrm>
        <a:prstGeom prst="rect">
          <a:avLst/>
        </a:prstGeom>
      </xdr:spPr>
    </xdr:pic>
    <xdr:clientData/>
  </xdr:twoCellAnchor>
  <xdr:twoCellAnchor editAs="oneCell">
    <xdr:from>
      <xdr:col>5</xdr:col>
      <xdr:colOff>277953</xdr:colOff>
      <xdr:row>65</xdr:row>
      <xdr:rowOff>33226</xdr:rowOff>
    </xdr:from>
    <xdr:to>
      <xdr:col>5</xdr:col>
      <xdr:colOff>824467</xdr:colOff>
      <xdr:row>66</xdr:row>
      <xdr:rowOff>2251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96F7D44F-63D9-F890-3D84-06ADF74C7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5545278" y="61155151"/>
          <a:ext cx="546514" cy="778651"/>
        </a:xfrm>
        <a:prstGeom prst="rect">
          <a:avLst/>
        </a:prstGeom>
      </xdr:spPr>
    </xdr:pic>
    <xdr:clientData/>
  </xdr:twoCellAnchor>
  <xdr:twoCellAnchor editAs="oneCell">
    <xdr:from>
      <xdr:col>5</xdr:col>
      <xdr:colOff>362617</xdr:colOff>
      <xdr:row>45</xdr:row>
      <xdr:rowOff>64905</xdr:rowOff>
    </xdr:from>
    <xdr:to>
      <xdr:col>5</xdr:col>
      <xdr:colOff>717034</xdr:colOff>
      <xdr:row>45</xdr:row>
      <xdr:rowOff>724157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3034EAD-EFB0-F2C0-1B65-010344A48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5725192" y="41755830"/>
          <a:ext cx="354417" cy="659252"/>
        </a:xfrm>
        <a:prstGeom prst="rect">
          <a:avLst/>
        </a:prstGeom>
      </xdr:spPr>
    </xdr:pic>
    <xdr:clientData/>
  </xdr:twoCellAnchor>
  <xdr:twoCellAnchor>
    <xdr:from>
      <xdr:col>5</xdr:col>
      <xdr:colOff>316541</xdr:colOff>
      <xdr:row>92</xdr:row>
      <xdr:rowOff>108226</xdr:rowOff>
    </xdr:from>
    <xdr:to>
      <xdr:col>5</xdr:col>
      <xdr:colOff>615582</xdr:colOff>
      <xdr:row>92</xdr:row>
      <xdr:rowOff>664562</xdr:rowOff>
    </xdr:to>
    <xdr:pic>
      <xdr:nvPicPr>
        <xdr:cNvPr id="74" name="Obraz 1">
          <a:extLst>
            <a:ext uri="{FF2B5EF4-FFF2-40B4-BE49-F238E27FC236}">
              <a16:creationId xmlns:a16="http://schemas.microsoft.com/office/drawing/2014/main" id="{8BD4E2BC-D774-383C-96DE-8A1DEA324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3866" y="84652126"/>
          <a:ext cx="299041" cy="556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153628</xdr:colOff>
      <xdr:row>31</xdr:row>
      <xdr:rowOff>266290</xdr:rowOff>
    </xdr:from>
    <xdr:to>
      <xdr:col>5</xdr:col>
      <xdr:colOff>837970</xdr:colOff>
      <xdr:row>31</xdr:row>
      <xdr:rowOff>624759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7E6184FE-B26D-D795-1B73-6B32BAC27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5120967" y="25748225"/>
          <a:ext cx="711012" cy="358469"/>
        </a:xfrm>
        <a:prstGeom prst="rect">
          <a:avLst/>
        </a:prstGeom>
      </xdr:spPr>
    </xdr:pic>
    <xdr:clientData/>
  </xdr:twoCellAnchor>
  <xdr:twoCellAnchor editAs="oneCell">
    <xdr:from>
      <xdr:col>5</xdr:col>
      <xdr:colOff>266291</xdr:colOff>
      <xdr:row>22</xdr:row>
      <xdr:rowOff>81934</xdr:rowOff>
    </xdr:from>
    <xdr:to>
      <xdr:col>5</xdr:col>
      <xdr:colOff>706694</xdr:colOff>
      <xdr:row>22</xdr:row>
      <xdr:rowOff>707065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80E6433A-0790-DCE5-C95B-09D78CF9D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5233630" y="18281853"/>
          <a:ext cx="440403" cy="625131"/>
        </a:xfrm>
        <a:prstGeom prst="rect">
          <a:avLst/>
        </a:prstGeom>
      </xdr:spPr>
    </xdr:pic>
    <xdr:clientData/>
  </xdr:twoCellAnchor>
  <xdr:twoCellAnchor editAs="oneCell">
    <xdr:from>
      <xdr:col>5</xdr:col>
      <xdr:colOff>256049</xdr:colOff>
      <xdr:row>36</xdr:row>
      <xdr:rowOff>122902</xdr:rowOff>
    </xdr:from>
    <xdr:to>
      <xdr:col>5</xdr:col>
      <xdr:colOff>686211</xdr:colOff>
      <xdr:row>36</xdr:row>
      <xdr:rowOff>675967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D66B7F27-12A3-DC02-9152-E6AC289F5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5223388" y="30459515"/>
          <a:ext cx="430162" cy="55306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381001</xdr:colOff>
      <xdr:row>67</xdr:row>
      <xdr:rowOff>81283</xdr:rowOff>
    </xdr:from>
    <xdr:to>
      <xdr:col>5</xdr:col>
      <xdr:colOff>685801</xdr:colOff>
      <xdr:row>67</xdr:row>
      <xdr:rowOff>762492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D642A2F-D499-FFB4-FB5F-03729402E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5648326" y="64441708"/>
          <a:ext cx="304800" cy="681209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314326</xdr:colOff>
      <xdr:row>69</xdr:row>
      <xdr:rowOff>87781</xdr:rowOff>
    </xdr:from>
    <xdr:to>
      <xdr:col>5</xdr:col>
      <xdr:colOff>800100</xdr:colOff>
      <xdr:row>69</xdr:row>
      <xdr:rowOff>733575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D7353824-6F32-DA8F-4486-F18A63AE9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5676901" y="65257831"/>
          <a:ext cx="485774" cy="645794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39</xdr:row>
      <xdr:rowOff>228600</xdr:rowOff>
    </xdr:from>
    <xdr:to>
      <xdr:col>5</xdr:col>
      <xdr:colOff>946946</xdr:colOff>
      <xdr:row>39</xdr:row>
      <xdr:rowOff>733698</xdr:rowOff>
    </xdr:to>
    <xdr:pic>
      <xdr:nvPicPr>
        <xdr:cNvPr id="119" name="Obraz 118">
          <a:extLst>
            <a:ext uri="{FF2B5EF4-FFF2-40B4-BE49-F238E27FC236}">
              <a16:creationId xmlns:a16="http://schemas.microsoft.com/office/drawing/2014/main" id="{C5A0DA6C-FD95-2729-C2E4-732401AEB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5314950" y="34632900"/>
          <a:ext cx="899321" cy="505098"/>
        </a:xfrm>
        <a:prstGeom prst="rect">
          <a:avLst/>
        </a:prstGeom>
      </xdr:spPr>
    </xdr:pic>
    <xdr:clientData/>
  </xdr:twoCellAnchor>
  <xdr:twoCellAnchor editAs="oneCell">
    <xdr:from>
      <xdr:col>5</xdr:col>
      <xdr:colOff>293794</xdr:colOff>
      <xdr:row>15</xdr:row>
      <xdr:rowOff>104141</xdr:rowOff>
    </xdr:from>
    <xdr:to>
      <xdr:col>5</xdr:col>
      <xdr:colOff>688659</xdr:colOff>
      <xdr:row>15</xdr:row>
      <xdr:rowOff>705228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F9E8CE34-AE81-4176-8B10-0CF7D7EB0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6294544" y="11029316"/>
          <a:ext cx="394865" cy="601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8D05C-BB27-48CB-B8D1-CD88398A8F84}">
  <sheetPr>
    <pageSetUpPr fitToPage="1"/>
  </sheetPr>
  <dimension ref="A1:M103"/>
  <sheetViews>
    <sheetView tabSelected="1" zoomScale="90" zoomScaleNormal="90" workbookViewId="0">
      <pane ySplit="4" topLeftCell="A5" activePane="bottomLeft" state="frozen"/>
      <selection pane="bottomLeft" activeCell="N7" sqref="N7"/>
    </sheetView>
  </sheetViews>
  <sheetFormatPr defaultColWidth="9.140625" defaultRowHeight="13.5" x14ac:dyDescent="0.25"/>
  <cols>
    <col min="1" max="1" width="6.28515625" style="5" customWidth="1"/>
    <col min="2" max="2" width="13.85546875" style="5" customWidth="1"/>
    <col min="3" max="3" width="11" style="5" customWidth="1"/>
    <col min="4" max="4" width="33.140625" style="5" customWidth="1"/>
    <col min="5" max="5" width="16.140625" style="5" customWidth="1"/>
    <col min="6" max="6" width="16" style="5" customWidth="1"/>
    <col min="7" max="7" width="13" style="5" customWidth="1"/>
    <col min="8" max="8" width="12" style="5" customWidth="1"/>
    <col min="9" max="10" width="14.85546875" style="8" customWidth="1"/>
    <col min="11" max="11" width="24.28515625" style="8" customWidth="1"/>
    <col min="12" max="12" width="9.140625" style="3"/>
    <col min="13" max="13" width="11.85546875" style="3" bestFit="1" customWidth="1"/>
    <col min="14" max="16384" width="9.140625" style="3"/>
  </cols>
  <sheetData>
    <row r="1" spans="1:13" x14ac:dyDescent="0.25">
      <c r="A1" s="27" t="s">
        <v>213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ht="30.95" customHeight="1" x14ac:dyDescent="0.25">
      <c r="A2" s="19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3" ht="12.75" customHeight="1" x14ac:dyDescent="0.25">
      <c r="A3" s="17" t="s">
        <v>200</v>
      </c>
      <c r="B3" s="17" t="s">
        <v>201</v>
      </c>
      <c r="C3" s="17" t="s">
        <v>202</v>
      </c>
      <c r="D3" s="17" t="s">
        <v>203</v>
      </c>
      <c r="E3" s="17" t="s">
        <v>204</v>
      </c>
      <c r="F3" s="17" t="s">
        <v>205</v>
      </c>
      <c r="G3" s="17" t="s">
        <v>206</v>
      </c>
      <c r="H3" s="17" t="s">
        <v>207</v>
      </c>
      <c r="I3" s="17" t="s">
        <v>208</v>
      </c>
      <c r="J3" s="17" t="s">
        <v>209</v>
      </c>
      <c r="K3" s="17" t="s">
        <v>210</v>
      </c>
    </row>
    <row r="4" spans="1:13" ht="64.5" customHeight="1" x14ac:dyDescent="0.25">
      <c r="A4" s="18" t="s">
        <v>172</v>
      </c>
      <c r="B4" s="18" t="s">
        <v>214</v>
      </c>
      <c r="C4" s="18" t="s">
        <v>171</v>
      </c>
      <c r="D4" s="18" t="s">
        <v>69</v>
      </c>
      <c r="E4" s="18" t="s">
        <v>70</v>
      </c>
      <c r="F4" s="18" t="s">
        <v>102</v>
      </c>
      <c r="G4" s="18" t="s">
        <v>71</v>
      </c>
      <c r="H4" s="18" t="s">
        <v>72</v>
      </c>
      <c r="I4" s="18" t="s">
        <v>187</v>
      </c>
      <c r="J4" s="18" t="s">
        <v>195</v>
      </c>
      <c r="K4" s="18" t="s">
        <v>188</v>
      </c>
    </row>
    <row r="5" spans="1:13" ht="64.150000000000006" customHeight="1" x14ac:dyDescent="0.25">
      <c r="A5" s="6">
        <v>1</v>
      </c>
      <c r="B5" s="9"/>
      <c r="C5" s="2" t="s">
        <v>0</v>
      </c>
      <c r="D5" s="2" t="s">
        <v>134</v>
      </c>
      <c r="E5" s="2" t="s">
        <v>58</v>
      </c>
      <c r="F5" s="2"/>
      <c r="G5" s="2" t="s">
        <v>152</v>
      </c>
      <c r="H5" s="2" t="s">
        <v>67</v>
      </c>
      <c r="I5" s="13"/>
      <c r="J5" s="2">
        <v>400</v>
      </c>
      <c r="K5" s="13">
        <f>I5*J5</f>
        <v>0</v>
      </c>
    </row>
    <row r="6" spans="1:13" ht="64.150000000000006" customHeight="1" x14ac:dyDescent="0.25">
      <c r="A6" s="7">
        <v>2</v>
      </c>
      <c r="B6" s="10"/>
      <c r="C6" s="1" t="s">
        <v>0</v>
      </c>
      <c r="D6" s="1" t="s">
        <v>3</v>
      </c>
      <c r="E6" s="1" t="s">
        <v>58</v>
      </c>
      <c r="F6" s="1"/>
      <c r="G6" s="1" t="s">
        <v>2</v>
      </c>
      <c r="H6" s="1" t="s">
        <v>67</v>
      </c>
      <c r="I6" s="14"/>
      <c r="J6" s="1">
        <v>30</v>
      </c>
      <c r="K6" s="13">
        <f t="shared" ref="K6:K57" si="0">I6*J6</f>
        <v>0</v>
      </c>
      <c r="M6" s="15"/>
    </row>
    <row r="7" spans="1:13" ht="64.150000000000006" customHeight="1" x14ac:dyDescent="0.25">
      <c r="A7" s="6">
        <v>3</v>
      </c>
      <c r="B7" s="9"/>
      <c r="C7" s="1" t="s">
        <v>0</v>
      </c>
      <c r="D7" s="1" t="s">
        <v>135</v>
      </c>
      <c r="E7" s="1" t="s">
        <v>58</v>
      </c>
      <c r="F7" s="1"/>
      <c r="G7" s="1" t="s">
        <v>45</v>
      </c>
      <c r="H7" s="1" t="s">
        <v>67</v>
      </c>
      <c r="I7" s="14"/>
      <c r="J7" s="1">
        <v>30</v>
      </c>
      <c r="K7" s="13">
        <f t="shared" si="0"/>
        <v>0</v>
      </c>
      <c r="M7" s="15"/>
    </row>
    <row r="8" spans="1:13" ht="64.150000000000006" customHeight="1" x14ac:dyDescent="0.25">
      <c r="A8" s="7">
        <v>4</v>
      </c>
      <c r="B8" s="10"/>
      <c r="C8" s="1" t="s">
        <v>0</v>
      </c>
      <c r="D8" s="1" t="s">
        <v>1</v>
      </c>
      <c r="E8" s="1" t="s">
        <v>58</v>
      </c>
      <c r="F8" s="1"/>
      <c r="G8" s="1" t="s">
        <v>2</v>
      </c>
      <c r="H8" s="1" t="s">
        <v>67</v>
      </c>
      <c r="I8" s="14"/>
      <c r="J8" s="1">
        <v>30</v>
      </c>
      <c r="K8" s="13">
        <f t="shared" si="0"/>
        <v>0</v>
      </c>
    </row>
    <row r="9" spans="1:13" ht="64.150000000000006" customHeight="1" x14ac:dyDescent="0.25">
      <c r="A9" s="6">
        <v>5</v>
      </c>
      <c r="B9" s="9"/>
      <c r="C9" s="1" t="s">
        <v>0</v>
      </c>
      <c r="D9" s="1" t="s">
        <v>5</v>
      </c>
      <c r="E9" s="1" t="s">
        <v>58</v>
      </c>
      <c r="F9" s="1"/>
      <c r="G9" s="1" t="s">
        <v>133</v>
      </c>
      <c r="H9" s="1" t="s">
        <v>67</v>
      </c>
      <c r="I9" s="14"/>
      <c r="J9" s="1">
        <v>30</v>
      </c>
      <c r="K9" s="13">
        <f t="shared" si="0"/>
        <v>0</v>
      </c>
    </row>
    <row r="10" spans="1:13" ht="64.150000000000006" customHeight="1" x14ac:dyDescent="0.25">
      <c r="A10" s="7">
        <v>6</v>
      </c>
      <c r="B10" s="10"/>
      <c r="C10" s="1" t="s">
        <v>118</v>
      </c>
      <c r="D10" s="1" t="s">
        <v>143</v>
      </c>
      <c r="E10" s="1" t="s">
        <v>112</v>
      </c>
      <c r="F10" s="1" t="s">
        <v>113</v>
      </c>
      <c r="G10" s="1" t="s">
        <v>64</v>
      </c>
      <c r="H10" s="1" t="s">
        <v>108</v>
      </c>
      <c r="I10" s="14"/>
      <c r="J10" s="1">
        <v>30</v>
      </c>
      <c r="K10" s="13">
        <f t="shared" si="0"/>
        <v>0</v>
      </c>
    </row>
    <row r="11" spans="1:13" ht="64.150000000000006" customHeight="1" x14ac:dyDescent="0.25">
      <c r="A11" s="6">
        <v>7</v>
      </c>
      <c r="B11" s="9"/>
      <c r="C11" s="1" t="s">
        <v>93</v>
      </c>
      <c r="D11" s="1" t="s">
        <v>94</v>
      </c>
      <c r="E11" s="1" t="s">
        <v>58</v>
      </c>
      <c r="F11" s="1"/>
      <c r="G11" s="1" t="s">
        <v>132</v>
      </c>
      <c r="H11" s="1" t="s">
        <v>67</v>
      </c>
      <c r="I11" s="14"/>
      <c r="J11" s="1">
        <v>30</v>
      </c>
      <c r="K11" s="13">
        <f t="shared" si="0"/>
        <v>0</v>
      </c>
    </row>
    <row r="12" spans="1:13" ht="64.150000000000006" customHeight="1" x14ac:dyDescent="0.25">
      <c r="A12" s="7">
        <v>8</v>
      </c>
      <c r="B12" s="10"/>
      <c r="C12" s="1" t="s">
        <v>93</v>
      </c>
      <c r="D12" s="1" t="s">
        <v>95</v>
      </c>
      <c r="E12" s="1" t="s">
        <v>58</v>
      </c>
      <c r="F12" s="1"/>
      <c r="G12" s="1" t="s">
        <v>45</v>
      </c>
      <c r="H12" s="1" t="s">
        <v>67</v>
      </c>
      <c r="I12" s="14"/>
      <c r="J12" s="1">
        <v>30</v>
      </c>
      <c r="K12" s="13">
        <f t="shared" si="0"/>
        <v>0</v>
      </c>
    </row>
    <row r="13" spans="1:13" ht="64.150000000000006" customHeight="1" x14ac:dyDescent="0.25">
      <c r="A13" s="6">
        <v>9</v>
      </c>
      <c r="B13" s="9"/>
      <c r="C13" s="1" t="s">
        <v>93</v>
      </c>
      <c r="D13" s="1" t="s">
        <v>95</v>
      </c>
      <c r="E13" s="1" t="s">
        <v>104</v>
      </c>
      <c r="F13" s="1"/>
      <c r="G13" s="1" t="s">
        <v>45</v>
      </c>
      <c r="H13" s="1" t="s">
        <v>67</v>
      </c>
      <c r="I13" s="14"/>
      <c r="J13" s="1">
        <v>30</v>
      </c>
      <c r="K13" s="13">
        <f t="shared" si="0"/>
        <v>0</v>
      </c>
    </row>
    <row r="14" spans="1:13" ht="64.150000000000006" customHeight="1" x14ac:dyDescent="0.25">
      <c r="A14" s="7">
        <v>10</v>
      </c>
      <c r="B14" s="10"/>
      <c r="C14" s="1" t="s">
        <v>93</v>
      </c>
      <c r="D14" s="1" t="s">
        <v>96</v>
      </c>
      <c r="E14" s="1" t="s">
        <v>97</v>
      </c>
      <c r="F14" s="1"/>
      <c r="G14" s="1" t="s">
        <v>42</v>
      </c>
      <c r="H14" s="1" t="s">
        <v>67</v>
      </c>
      <c r="I14" s="14"/>
      <c r="J14" s="1">
        <v>30</v>
      </c>
      <c r="K14" s="13">
        <f t="shared" si="0"/>
        <v>0</v>
      </c>
    </row>
    <row r="15" spans="1:13" ht="64.150000000000006" customHeight="1" x14ac:dyDescent="0.25">
      <c r="A15" s="6">
        <v>11</v>
      </c>
      <c r="B15" s="9"/>
      <c r="C15" s="1" t="s">
        <v>93</v>
      </c>
      <c r="D15" s="1" t="s">
        <v>98</v>
      </c>
      <c r="E15" s="1" t="s">
        <v>97</v>
      </c>
      <c r="F15" s="1"/>
      <c r="G15" s="1" t="s">
        <v>4</v>
      </c>
      <c r="H15" s="1" t="s">
        <v>67</v>
      </c>
      <c r="I15" s="14"/>
      <c r="J15" s="1">
        <v>30</v>
      </c>
      <c r="K15" s="13">
        <f t="shared" si="0"/>
        <v>0</v>
      </c>
    </row>
    <row r="16" spans="1:13" ht="64.150000000000006" customHeight="1" x14ac:dyDescent="0.25">
      <c r="A16" s="7">
        <v>12</v>
      </c>
      <c r="B16" s="10"/>
      <c r="C16" s="1" t="s">
        <v>117</v>
      </c>
      <c r="D16" s="1" t="s">
        <v>197</v>
      </c>
      <c r="E16" s="1" t="s">
        <v>198</v>
      </c>
      <c r="F16" s="1"/>
      <c r="G16" s="1" t="s">
        <v>23</v>
      </c>
      <c r="H16" s="1" t="s">
        <v>67</v>
      </c>
      <c r="I16" s="14"/>
      <c r="J16" s="1">
        <v>40</v>
      </c>
      <c r="K16" s="13">
        <f t="shared" si="0"/>
        <v>0</v>
      </c>
    </row>
    <row r="17" spans="1:11" ht="64.150000000000006" customHeight="1" x14ac:dyDescent="0.25">
      <c r="A17" s="6">
        <v>13</v>
      </c>
      <c r="B17" s="10"/>
      <c r="C17" s="1" t="s">
        <v>117</v>
      </c>
      <c r="D17" s="1" t="s">
        <v>140</v>
      </c>
      <c r="E17" s="1" t="s">
        <v>122</v>
      </c>
      <c r="F17" s="1"/>
      <c r="G17" s="1" t="s">
        <v>23</v>
      </c>
      <c r="H17" s="1" t="s">
        <v>67</v>
      </c>
      <c r="I17" s="14"/>
      <c r="J17" s="1">
        <v>60</v>
      </c>
      <c r="K17" s="13">
        <f t="shared" si="0"/>
        <v>0</v>
      </c>
    </row>
    <row r="18" spans="1:11" ht="64.150000000000006" customHeight="1" x14ac:dyDescent="0.25">
      <c r="A18" s="7">
        <v>14</v>
      </c>
      <c r="B18" s="10"/>
      <c r="C18" s="1" t="s">
        <v>117</v>
      </c>
      <c r="D18" s="1" t="s">
        <v>136</v>
      </c>
      <c r="E18" s="1" t="s">
        <v>125</v>
      </c>
      <c r="F18" s="1"/>
      <c r="G18" s="1" t="s">
        <v>153</v>
      </c>
      <c r="H18" s="1" t="s">
        <v>128</v>
      </c>
      <c r="I18" s="14"/>
      <c r="J18" s="1">
        <v>20</v>
      </c>
      <c r="K18" s="13">
        <f t="shared" si="0"/>
        <v>0</v>
      </c>
    </row>
    <row r="19" spans="1:11" ht="64.150000000000006" customHeight="1" x14ac:dyDescent="0.25">
      <c r="A19" s="6">
        <v>15</v>
      </c>
      <c r="B19" s="9"/>
      <c r="C19" s="1" t="s">
        <v>117</v>
      </c>
      <c r="D19" s="1" t="s">
        <v>141</v>
      </c>
      <c r="E19" s="1" t="s">
        <v>7</v>
      </c>
      <c r="F19" s="1"/>
      <c r="G19" s="1" t="s">
        <v>154</v>
      </c>
      <c r="H19" s="1" t="s">
        <v>67</v>
      </c>
      <c r="I19" s="14"/>
      <c r="J19" s="1">
        <v>100</v>
      </c>
      <c r="K19" s="13">
        <f t="shared" si="0"/>
        <v>0</v>
      </c>
    </row>
    <row r="20" spans="1:11" ht="64.150000000000006" customHeight="1" x14ac:dyDescent="0.25">
      <c r="A20" s="7">
        <v>16</v>
      </c>
      <c r="B20" s="9"/>
      <c r="C20" s="1" t="s">
        <v>117</v>
      </c>
      <c r="D20" s="1" t="s">
        <v>137</v>
      </c>
      <c r="E20" s="1" t="s">
        <v>124</v>
      </c>
      <c r="F20" s="1"/>
      <c r="G20" s="1" t="s">
        <v>4</v>
      </c>
      <c r="H20" s="1" t="s">
        <v>67</v>
      </c>
      <c r="I20" s="14"/>
      <c r="J20" s="1">
        <v>100</v>
      </c>
      <c r="K20" s="13">
        <f t="shared" si="0"/>
        <v>0</v>
      </c>
    </row>
    <row r="21" spans="1:11" ht="64.150000000000006" customHeight="1" x14ac:dyDescent="0.25">
      <c r="A21" s="6">
        <v>17</v>
      </c>
      <c r="B21" s="10"/>
      <c r="C21" s="1" t="s">
        <v>117</v>
      </c>
      <c r="D21" s="1" t="s">
        <v>74</v>
      </c>
      <c r="E21" s="1" t="s">
        <v>7</v>
      </c>
      <c r="F21" s="1"/>
      <c r="G21" s="1" t="s">
        <v>61</v>
      </c>
      <c r="H21" s="1" t="s">
        <v>67</v>
      </c>
      <c r="I21" s="14"/>
      <c r="J21" s="1">
        <v>1800</v>
      </c>
      <c r="K21" s="13">
        <f t="shared" si="0"/>
        <v>0</v>
      </c>
    </row>
    <row r="22" spans="1:11" ht="64.150000000000006" customHeight="1" x14ac:dyDescent="0.25">
      <c r="A22" s="7">
        <v>18</v>
      </c>
      <c r="B22" s="9"/>
      <c r="C22" s="1" t="s">
        <v>117</v>
      </c>
      <c r="D22" s="1" t="s">
        <v>65</v>
      </c>
      <c r="E22" s="1" t="s">
        <v>63</v>
      </c>
      <c r="F22" s="1"/>
      <c r="G22" s="1" t="s">
        <v>64</v>
      </c>
      <c r="H22" s="1" t="s">
        <v>67</v>
      </c>
      <c r="I22" s="14"/>
      <c r="J22" s="1">
        <v>2000</v>
      </c>
      <c r="K22" s="13">
        <f t="shared" si="0"/>
        <v>0</v>
      </c>
    </row>
    <row r="23" spans="1:11" ht="64.150000000000006" customHeight="1" x14ac:dyDescent="0.25">
      <c r="A23" s="6">
        <v>19</v>
      </c>
      <c r="B23" s="10"/>
      <c r="C23" s="1" t="s">
        <v>117</v>
      </c>
      <c r="D23" s="1" t="s">
        <v>178</v>
      </c>
      <c r="E23" s="1" t="s">
        <v>88</v>
      </c>
      <c r="F23" s="1"/>
      <c r="G23" s="1" t="s">
        <v>132</v>
      </c>
      <c r="H23" s="1" t="s">
        <v>67</v>
      </c>
      <c r="I23" s="14"/>
      <c r="J23" s="1">
        <v>400</v>
      </c>
      <c r="K23" s="13">
        <f t="shared" si="0"/>
        <v>0</v>
      </c>
    </row>
    <row r="24" spans="1:11" ht="64.150000000000006" customHeight="1" x14ac:dyDescent="0.25">
      <c r="A24" s="7">
        <v>20</v>
      </c>
      <c r="B24" s="9"/>
      <c r="C24" s="1" t="s">
        <v>117</v>
      </c>
      <c r="D24" s="1" t="s">
        <v>87</v>
      </c>
      <c r="E24" s="1" t="s">
        <v>88</v>
      </c>
      <c r="F24" s="1"/>
      <c r="G24" s="1" t="s">
        <v>155</v>
      </c>
      <c r="H24" s="1" t="s">
        <v>67</v>
      </c>
      <c r="I24" s="14"/>
      <c r="J24" s="1">
        <v>400</v>
      </c>
      <c r="K24" s="13">
        <f t="shared" si="0"/>
        <v>0</v>
      </c>
    </row>
    <row r="25" spans="1:11" ht="64.150000000000006" customHeight="1" x14ac:dyDescent="0.25">
      <c r="A25" s="6">
        <v>21</v>
      </c>
      <c r="B25" s="10"/>
      <c r="C25" s="1" t="s">
        <v>117</v>
      </c>
      <c r="D25" s="1" t="s">
        <v>138</v>
      </c>
      <c r="E25" s="1" t="s">
        <v>126</v>
      </c>
      <c r="F25" s="1"/>
      <c r="G25" s="1" t="s">
        <v>156</v>
      </c>
      <c r="H25" s="1" t="s">
        <v>67</v>
      </c>
      <c r="I25" s="14"/>
      <c r="J25" s="1">
        <v>1200</v>
      </c>
      <c r="K25" s="13">
        <f t="shared" si="0"/>
        <v>0</v>
      </c>
    </row>
    <row r="26" spans="1:11" ht="64.150000000000006" customHeight="1" x14ac:dyDescent="0.25">
      <c r="A26" s="7">
        <v>22</v>
      </c>
      <c r="B26" s="9"/>
      <c r="C26" s="1" t="s">
        <v>117</v>
      </c>
      <c r="D26" s="1" t="s">
        <v>139</v>
      </c>
      <c r="E26" s="1" t="s">
        <v>126</v>
      </c>
      <c r="F26" s="1"/>
      <c r="G26" s="1" t="s">
        <v>156</v>
      </c>
      <c r="H26" s="1" t="s">
        <v>67</v>
      </c>
      <c r="I26" s="14"/>
      <c r="J26" s="1">
        <v>700</v>
      </c>
      <c r="K26" s="13">
        <f t="shared" si="0"/>
        <v>0</v>
      </c>
    </row>
    <row r="27" spans="1:11" ht="64.150000000000006" customHeight="1" x14ac:dyDescent="0.25">
      <c r="A27" s="6">
        <v>23</v>
      </c>
      <c r="B27" s="9"/>
      <c r="C27" s="1" t="s">
        <v>117</v>
      </c>
      <c r="D27" s="1" t="s">
        <v>11</v>
      </c>
      <c r="E27" s="1" t="s">
        <v>12</v>
      </c>
      <c r="F27" s="1"/>
      <c r="G27" s="1" t="s">
        <v>13</v>
      </c>
      <c r="H27" s="1" t="s">
        <v>67</v>
      </c>
      <c r="I27" s="14"/>
      <c r="J27" s="1">
        <v>550</v>
      </c>
      <c r="K27" s="13">
        <f t="shared" si="0"/>
        <v>0</v>
      </c>
    </row>
    <row r="28" spans="1:11" ht="64.150000000000006" customHeight="1" x14ac:dyDescent="0.25">
      <c r="A28" s="7">
        <v>24</v>
      </c>
      <c r="B28" s="10"/>
      <c r="C28" s="1" t="s">
        <v>118</v>
      </c>
      <c r="D28" s="1" t="s">
        <v>144</v>
      </c>
      <c r="E28" s="1" t="s">
        <v>14</v>
      </c>
      <c r="F28" s="1"/>
      <c r="G28" s="1" t="s">
        <v>15</v>
      </c>
      <c r="H28" s="1" t="s">
        <v>67</v>
      </c>
      <c r="I28" s="14"/>
      <c r="J28" s="1">
        <v>400</v>
      </c>
      <c r="K28" s="13">
        <f t="shared" si="0"/>
        <v>0</v>
      </c>
    </row>
    <row r="29" spans="1:11" ht="64.150000000000006" customHeight="1" x14ac:dyDescent="0.25">
      <c r="A29" s="6">
        <v>25</v>
      </c>
      <c r="B29" s="9"/>
      <c r="C29" s="1" t="s">
        <v>117</v>
      </c>
      <c r="D29" s="1" t="s">
        <v>6</v>
      </c>
      <c r="E29" s="1" t="s">
        <v>7</v>
      </c>
      <c r="F29" s="1"/>
      <c r="G29" s="1" t="s">
        <v>8</v>
      </c>
      <c r="H29" s="1" t="s">
        <v>67</v>
      </c>
      <c r="I29" s="14"/>
      <c r="J29" s="1">
        <v>1000</v>
      </c>
      <c r="K29" s="13">
        <f t="shared" si="0"/>
        <v>0</v>
      </c>
    </row>
    <row r="30" spans="1:11" ht="64.150000000000006" customHeight="1" x14ac:dyDescent="0.25">
      <c r="A30" s="7">
        <v>26</v>
      </c>
      <c r="B30" s="10"/>
      <c r="C30" s="1" t="s">
        <v>117</v>
      </c>
      <c r="D30" s="1" t="s">
        <v>9</v>
      </c>
      <c r="E30" s="1" t="s">
        <v>7</v>
      </c>
      <c r="F30" s="1"/>
      <c r="G30" s="1" t="s">
        <v>8</v>
      </c>
      <c r="H30" s="1" t="s">
        <v>67</v>
      </c>
      <c r="I30" s="14"/>
      <c r="J30" s="1">
        <v>1000</v>
      </c>
      <c r="K30" s="13">
        <f t="shared" si="0"/>
        <v>0</v>
      </c>
    </row>
    <row r="31" spans="1:11" ht="64.150000000000006" customHeight="1" x14ac:dyDescent="0.25">
      <c r="A31" s="6">
        <v>27</v>
      </c>
      <c r="B31" s="9"/>
      <c r="C31" s="1" t="s">
        <v>117</v>
      </c>
      <c r="D31" s="1" t="s">
        <v>10</v>
      </c>
      <c r="E31" s="1" t="s">
        <v>7</v>
      </c>
      <c r="F31" s="1"/>
      <c r="G31" s="1" t="s">
        <v>8</v>
      </c>
      <c r="H31" s="1" t="s">
        <v>67</v>
      </c>
      <c r="I31" s="14"/>
      <c r="J31" s="1">
        <v>750</v>
      </c>
      <c r="K31" s="13">
        <f t="shared" si="0"/>
        <v>0</v>
      </c>
    </row>
    <row r="32" spans="1:11" ht="64.150000000000006" customHeight="1" x14ac:dyDescent="0.25">
      <c r="A32" s="7">
        <v>28</v>
      </c>
      <c r="B32" s="10"/>
      <c r="C32" s="1" t="s">
        <v>117</v>
      </c>
      <c r="D32" s="1" t="s">
        <v>176</v>
      </c>
      <c r="E32" s="1" t="s">
        <v>123</v>
      </c>
      <c r="F32" s="1"/>
      <c r="G32" s="1" t="s">
        <v>177</v>
      </c>
      <c r="H32" s="1" t="s">
        <v>67</v>
      </c>
      <c r="I32" s="14"/>
      <c r="J32" s="1">
        <v>500</v>
      </c>
      <c r="K32" s="13">
        <f t="shared" si="0"/>
        <v>0</v>
      </c>
    </row>
    <row r="33" spans="1:11" ht="64.150000000000006" customHeight="1" x14ac:dyDescent="0.25">
      <c r="A33" s="6">
        <v>29</v>
      </c>
      <c r="B33" s="9"/>
      <c r="C33" s="1" t="s">
        <v>118</v>
      </c>
      <c r="D33" s="1" t="s">
        <v>16</v>
      </c>
      <c r="E33" s="1" t="s">
        <v>17</v>
      </c>
      <c r="F33" s="1"/>
      <c r="G33" s="1" t="s">
        <v>18</v>
      </c>
      <c r="H33" s="1" t="s">
        <v>67</v>
      </c>
      <c r="I33" s="14"/>
      <c r="J33" s="1">
        <v>600</v>
      </c>
      <c r="K33" s="13">
        <f t="shared" si="0"/>
        <v>0</v>
      </c>
    </row>
    <row r="34" spans="1:11" ht="64.150000000000006" customHeight="1" x14ac:dyDescent="0.25">
      <c r="A34" s="7">
        <v>30</v>
      </c>
      <c r="B34" s="10"/>
      <c r="C34" s="1" t="s">
        <v>118</v>
      </c>
      <c r="D34" s="1" t="s">
        <v>142</v>
      </c>
      <c r="E34" s="1" t="s">
        <v>129</v>
      </c>
      <c r="F34" s="1"/>
      <c r="G34" s="1" t="s">
        <v>157</v>
      </c>
      <c r="H34" s="1" t="s">
        <v>127</v>
      </c>
      <c r="I34" s="14"/>
      <c r="J34" s="1">
        <v>600</v>
      </c>
      <c r="K34" s="13">
        <f t="shared" si="0"/>
        <v>0</v>
      </c>
    </row>
    <row r="35" spans="1:11" ht="64.150000000000006" customHeight="1" x14ac:dyDescent="0.25">
      <c r="A35" s="6">
        <v>31</v>
      </c>
      <c r="B35" s="9"/>
      <c r="C35" s="1" t="s">
        <v>118</v>
      </c>
      <c r="D35" s="1" t="s">
        <v>19</v>
      </c>
      <c r="E35" s="1" t="s">
        <v>14</v>
      </c>
      <c r="F35" s="1"/>
      <c r="G35" s="1" t="s">
        <v>4</v>
      </c>
      <c r="H35" s="1" t="s">
        <v>67</v>
      </c>
      <c r="I35" s="14"/>
      <c r="J35" s="1">
        <v>1200</v>
      </c>
      <c r="K35" s="13">
        <f t="shared" si="0"/>
        <v>0</v>
      </c>
    </row>
    <row r="36" spans="1:11" ht="64.150000000000006" customHeight="1" x14ac:dyDescent="0.25">
      <c r="A36" s="7">
        <v>32</v>
      </c>
      <c r="B36" s="10"/>
      <c r="C36" s="1" t="s">
        <v>20</v>
      </c>
      <c r="D36" s="1" t="s">
        <v>21</v>
      </c>
      <c r="E36" s="1" t="s">
        <v>22</v>
      </c>
      <c r="F36" s="1"/>
      <c r="G36" s="1" t="s">
        <v>23</v>
      </c>
      <c r="H36" s="1" t="s">
        <v>67</v>
      </c>
      <c r="I36" s="14"/>
      <c r="J36" s="1">
        <v>1500</v>
      </c>
      <c r="K36" s="13">
        <f t="shared" si="0"/>
        <v>0</v>
      </c>
    </row>
    <row r="37" spans="1:11" ht="64.150000000000006" customHeight="1" x14ac:dyDescent="0.25">
      <c r="A37" s="6">
        <v>33</v>
      </c>
      <c r="B37" s="9"/>
      <c r="C37" s="1" t="s">
        <v>20</v>
      </c>
      <c r="D37" s="1" t="s">
        <v>179</v>
      </c>
      <c r="E37" s="1" t="s">
        <v>22</v>
      </c>
      <c r="F37" s="1"/>
      <c r="G37" s="1" t="s">
        <v>23</v>
      </c>
      <c r="H37" s="1" t="s">
        <v>67</v>
      </c>
      <c r="I37" s="14"/>
      <c r="J37" s="1">
        <v>1500</v>
      </c>
      <c r="K37" s="13">
        <f t="shared" si="0"/>
        <v>0</v>
      </c>
    </row>
    <row r="38" spans="1:11" ht="64.150000000000006" customHeight="1" x14ac:dyDescent="0.25">
      <c r="A38" s="7">
        <v>34</v>
      </c>
      <c r="B38" s="10"/>
      <c r="C38" s="1" t="s">
        <v>20</v>
      </c>
      <c r="D38" s="1" t="s">
        <v>192</v>
      </c>
      <c r="E38" s="1" t="s">
        <v>22</v>
      </c>
      <c r="F38" s="1"/>
      <c r="G38" s="11" t="s">
        <v>184</v>
      </c>
      <c r="H38" s="1" t="s">
        <v>67</v>
      </c>
      <c r="I38" s="14"/>
      <c r="J38" s="1">
        <v>200</v>
      </c>
      <c r="K38" s="13">
        <f t="shared" si="0"/>
        <v>0</v>
      </c>
    </row>
    <row r="39" spans="1:11" ht="64.150000000000006" customHeight="1" x14ac:dyDescent="0.25">
      <c r="A39" s="6">
        <v>35</v>
      </c>
      <c r="B39" s="10"/>
      <c r="C39" s="1" t="s">
        <v>24</v>
      </c>
      <c r="D39" s="1" t="s">
        <v>103</v>
      </c>
      <c r="E39" s="1" t="s">
        <v>29</v>
      </c>
      <c r="F39" s="1"/>
      <c r="G39" s="1" t="s">
        <v>158</v>
      </c>
      <c r="H39" s="1" t="s">
        <v>67</v>
      </c>
      <c r="I39" s="14"/>
      <c r="J39" s="1">
        <v>300</v>
      </c>
      <c r="K39" s="13">
        <f t="shared" si="0"/>
        <v>0</v>
      </c>
    </row>
    <row r="40" spans="1:11" ht="64.150000000000006" customHeight="1" x14ac:dyDescent="0.25">
      <c r="A40" s="7">
        <v>36</v>
      </c>
      <c r="B40" s="9"/>
      <c r="C40" s="1" t="s">
        <v>24</v>
      </c>
      <c r="D40" s="1" t="s">
        <v>146</v>
      </c>
      <c r="E40" s="1" t="s">
        <v>147</v>
      </c>
      <c r="F40" s="1"/>
      <c r="G40" s="1" t="s">
        <v>158</v>
      </c>
      <c r="H40" s="1" t="s">
        <v>67</v>
      </c>
      <c r="I40" s="14"/>
      <c r="J40" s="1">
        <v>400</v>
      </c>
      <c r="K40" s="13">
        <f t="shared" si="0"/>
        <v>0</v>
      </c>
    </row>
    <row r="41" spans="1:11" ht="64.150000000000006" customHeight="1" x14ac:dyDescent="0.25">
      <c r="A41" s="6">
        <v>37</v>
      </c>
      <c r="B41" s="10"/>
      <c r="C41" s="1" t="s">
        <v>24</v>
      </c>
      <c r="D41" s="1" t="s">
        <v>145</v>
      </c>
      <c r="E41" s="1" t="s">
        <v>121</v>
      </c>
      <c r="F41" s="1"/>
      <c r="G41" s="1" t="s">
        <v>158</v>
      </c>
      <c r="H41" s="1" t="s">
        <v>67</v>
      </c>
      <c r="I41" s="14"/>
      <c r="J41" s="1">
        <v>400</v>
      </c>
      <c r="K41" s="13">
        <f t="shared" si="0"/>
        <v>0</v>
      </c>
    </row>
    <row r="42" spans="1:11" ht="64.150000000000006" customHeight="1" x14ac:dyDescent="0.25">
      <c r="A42" s="7">
        <v>38</v>
      </c>
      <c r="B42" s="9"/>
      <c r="C42" s="1" t="s">
        <v>24</v>
      </c>
      <c r="D42" s="1" t="s">
        <v>196</v>
      </c>
      <c r="E42" s="1" t="s">
        <v>29</v>
      </c>
      <c r="F42" s="1"/>
      <c r="G42" s="1" t="s">
        <v>158</v>
      </c>
      <c r="H42" s="1" t="s">
        <v>67</v>
      </c>
      <c r="I42" s="14"/>
      <c r="J42" s="1">
        <v>1200</v>
      </c>
      <c r="K42" s="13">
        <f t="shared" si="0"/>
        <v>0</v>
      </c>
    </row>
    <row r="43" spans="1:11" ht="64.150000000000006" customHeight="1" x14ac:dyDescent="0.25">
      <c r="A43" s="6">
        <v>39</v>
      </c>
      <c r="B43" s="10"/>
      <c r="C43" s="1" t="s">
        <v>24</v>
      </c>
      <c r="D43" s="1" t="s">
        <v>25</v>
      </c>
      <c r="E43" s="1" t="s">
        <v>26</v>
      </c>
      <c r="F43" s="1"/>
      <c r="G43" s="1" t="s">
        <v>27</v>
      </c>
      <c r="H43" s="1" t="s">
        <v>67</v>
      </c>
      <c r="I43" s="14"/>
      <c r="J43" s="1">
        <v>200</v>
      </c>
      <c r="K43" s="13">
        <f t="shared" si="0"/>
        <v>0</v>
      </c>
    </row>
    <row r="44" spans="1:11" ht="64.150000000000006" customHeight="1" x14ac:dyDescent="0.25">
      <c r="A44" s="7">
        <v>40</v>
      </c>
      <c r="B44" s="9"/>
      <c r="C44" s="1" t="s">
        <v>24</v>
      </c>
      <c r="D44" s="1" t="s">
        <v>148</v>
      </c>
      <c r="E44" s="1" t="s">
        <v>31</v>
      </c>
      <c r="F44" s="1"/>
      <c r="G44" s="1" t="s">
        <v>159</v>
      </c>
      <c r="H44" s="1" t="s">
        <v>67</v>
      </c>
      <c r="I44" s="14"/>
      <c r="J44" s="1">
        <v>240</v>
      </c>
      <c r="K44" s="13">
        <f t="shared" si="0"/>
        <v>0</v>
      </c>
    </row>
    <row r="45" spans="1:11" ht="64.150000000000006" customHeight="1" x14ac:dyDescent="0.25">
      <c r="A45" s="6">
        <v>41</v>
      </c>
      <c r="B45" s="10"/>
      <c r="C45" s="1" t="s">
        <v>24</v>
      </c>
      <c r="D45" s="1" t="s">
        <v>84</v>
      </c>
      <c r="E45" s="1" t="s">
        <v>30</v>
      </c>
      <c r="F45" s="1"/>
      <c r="G45" s="1" t="s">
        <v>160</v>
      </c>
      <c r="H45" s="1" t="s">
        <v>67</v>
      </c>
      <c r="I45" s="14"/>
      <c r="J45" s="1">
        <v>500</v>
      </c>
      <c r="K45" s="13">
        <f t="shared" si="0"/>
        <v>0</v>
      </c>
    </row>
    <row r="46" spans="1:11" ht="64.150000000000006" customHeight="1" x14ac:dyDescent="0.25">
      <c r="A46" s="7">
        <v>42</v>
      </c>
      <c r="B46" s="10"/>
      <c r="C46" s="1" t="s">
        <v>24</v>
      </c>
      <c r="D46" s="1" t="s">
        <v>174</v>
      </c>
      <c r="E46" s="1" t="s">
        <v>183</v>
      </c>
      <c r="F46" s="1"/>
      <c r="G46" s="1" t="s">
        <v>160</v>
      </c>
      <c r="H46" s="1" t="s">
        <v>67</v>
      </c>
      <c r="I46" s="14"/>
      <c r="J46" s="1">
        <v>500</v>
      </c>
      <c r="K46" s="13">
        <f t="shared" si="0"/>
        <v>0</v>
      </c>
    </row>
    <row r="47" spans="1:11" ht="64.150000000000006" customHeight="1" x14ac:dyDescent="0.25">
      <c r="A47" s="6">
        <v>43</v>
      </c>
      <c r="B47" s="9"/>
      <c r="C47" s="1" t="s">
        <v>24</v>
      </c>
      <c r="D47" s="1" t="s">
        <v>101</v>
      </c>
      <c r="E47" s="1" t="s">
        <v>30</v>
      </c>
      <c r="F47" s="1"/>
      <c r="G47" s="1" t="s">
        <v>160</v>
      </c>
      <c r="H47" s="1" t="s">
        <v>67</v>
      </c>
      <c r="I47" s="14"/>
      <c r="J47" s="1">
        <v>500</v>
      </c>
      <c r="K47" s="13">
        <f t="shared" si="0"/>
        <v>0</v>
      </c>
    </row>
    <row r="48" spans="1:11" ht="64.150000000000006" customHeight="1" x14ac:dyDescent="0.25">
      <c r="A48" s="7">
        <v>44</v>
      </c>
      <c r="B48" s="10"/>
      <c r="C48" s="1" t="s">
        <v>24</v>
      </c>
      <c r="D48" s="1" t="s">
        <v>60</v>
      </c>
      <c r="E48" s="1" t="s">
        <v>32</v>
      </c>
      <c r="F48" s="1"/>
      <c r="G48" s="1" t="s">
        <v>160</v>
      </c>
      <c r="H48" s="1" t="s">
        <v>67</v>
      </c>
      <c r="I48" s="14"/>
      <c r="J48" s="1">
        <v>1000</v>
      </c>
      <c r="K48" s="13">
        <f t="shared" si="0"/>
        <v>0</v>
      </c>
    </row>
    <row r="49" spans="1:11" ht="64.150000000000006" customHeight="1" x14ac:dyDescent="0.25">
      <c r="A49" s="6">
        <v>45</v>
      </c>
      <c r="B49" s="10"/>
      <c r="C49" s="1" t="s">
        <v>24</v>
      </c>
      <c r="D49" s="1" t="s">
        <v>33</v>
      </c>
      <c r="E49" s="1" t="s">
        <v>32</v>
      </c>
      <c r="F49" s="1"/>
      <c r="G49" s="1" t="s">
        <v>160</v>
      </c>
      <c r="H49" s="1" t="s">
        <v>67</v>
      </c>
      <c r="I49" s="14"/>
      <c r="J49" s="1">
        <v>1000</v>
      </c>
      <c r="K49" s="13">
        <f t="shared" si="0"/>
        <v>0</v>
      </c>
    </row>
    <row r="50" spans="1:11" ht="64.150000000000006" customHeight="1" x14ac:dyDescent="0.25">
      <c r="A50" s="7">
        <v>46</v>
      </c>
      <c r="B50" s="10"/>
      <c r="C50" s="1" t="s">
        <v>24</v>
      </c>
      <c r="D50" s="1" t="s">
        <v>75</v>
      </c>
      <c r="E50" s="1" t="s">
        <v>28</v>
      </c>
      <c r="F50" s="1"/>
      <c r="G50" s="1" t="s">
        <v>160</v>
      </c>
      <c r="H50" s="1" t="s">
        <v>67</v>
      </c>
      <c r="I50" s="14"/>
      <c r="J50" s="1">
        <v>400</v>
      </c>
      <c r="K50" s="13">
        <f t="shared" si="0"/>
        <v>0</v>
      </c>
    </row>
    <row r="51" spans="1:11" ht="64.150000000000006" customHeight="1" x14ac:dyDescent="0.25">
      <c r="A51" s="6">
        <v>47</v>
      </c>
      <c r="B51" s="9"/>
      <c r="C51" s="1" t="s">
        <v>24</v>
      </c>
      <c r="D51" s="1" t="s">
        <v>130</v>
      </c>
      <c r="E51" s="1" t="s">
        <v>131</v>
      </c>
      <c r="F51" s="1"/>
      <c r="G51" s="1" t="s">
        <v>160</v>
      </c>
      <c r="H51" s="1" t="s">
        <v>67</v>
      </c>
      <c r="I51" s="14"/>
      <c r="J51" s="1">
        <v>400</v>
      </c>
      <c r="K51" s="13">
        <f t="shared" si="0"/>
        <v>0</v>
      </c>
    </row>
    <row r="52" spans="1:11" ht="64.150000000000006" customHeight="1" x14ac:dyDescent="0.25">
      <c r="A52" s="7">
        <v>48</v>
      </c>
      <c r="B52" s="10"/>
      <c r="C52" s="1" t="s">
        <v>24</v>
      </c>
      <c r="D52" s="1" t="s">
        <v>85</v>
      </c>
      <c r="E52" s="1" t="s">
        <v>32</v>
      </c>
      <c r="F52" s="1"/>
      <c r="G52" s="1" t="s">
        <v>160</v>
      </c>
      <c r="H52" s="1" t="s">
        <v>67</v>
      </c>
      <c r="I52" s="14"/>
      <c r="J52" s="1">
        <v>500</v>
      </c>
      <c r="K52" s="13">
        <f t="shared" si="0"/>
        <v>0</v>
      </c>
    </row>
    <row r="53" spans="1:11" ht="64.150000000000006" customHeight="1" x14ac:dyDescent="0.25">
      <c r="A53" s="6">
        <v>49</v>
      </c>
      <c r="B53" s="9"/>
      <c r="C53" s="1" t="s">
        <v>24</v>
      </c>
      <c r="D53" s="1" t="s">
        <v>34</v>
      </c>
      <c r="E53" s="1" t="s">
        <v>32</v>
      </c>
      <c r="F53" s="1"/>
      <c r="G53" s="1" t="s">
        <v>160</v>
      </c>
      <c r="H53" s="1" t="s">
        <v>67</v>
      </c>
      <c r="I53" s="14"/>
      <c r="J53" s="1">
        <v>900</v>
      </c>
      <c r="K53" s="13">
        <f t="shared" si="0"/>
        <v>0</v>
      </c>
    </row>
    <row r="54" spans="1:11" ht="64.150000000000006" customHeight="1" x14ac:dyDescent="0.25">
      <c r="A54" s="7">
        <v>50</v>
      </c>
      <c r="B54" s="10"/>
      <c r="C54" s="1" t="s">
        <v>24</v>
      </c>
      <c r="D54" s="1" t="s">
        <v>59</v>
      </c>
      <c r="E54" s="1" t="s">
        <v>31</v>
      </c>
      <c r="F54" s="1"/>
      <c r="G54" s="1" t="s">
        <v>160</v>
      </c>
      <c r="H54" s="1" t="s">
        <v>67</v>
      </c>
      <c r="I54" s="14"/>
      <c r="J54" s="1">
        <v>500</v>
      </c>
      <c r="K54" s="13">
        <f t="shared" si="0"/>
        <v>0</v>
      </c>
    </row>
    <row r="55" spans="1:11" ht="64.150000000000006" customHeight="1" x14ac:dyDescent="0.25">
      <c r="A55" s="6">
        <v>51</v>
      </c>
      <c r="B55" s="9"/>
      <c r="C55" s="1" t="s">
        <v>35</v>
      </c>
      <c r="D55" s="1" t="s">
        <v>62</v>
      </c>
      <c r="E55" s="1" t="s">
        <v>38</v>
      </c>
      <c r="F55" s="1"/>
      <c r="G55" s="1" t="s">
        <v>39</v>
      </c>
      <c r="H55" s="1" t="s">
        <v>67</v>
      </c>
      <c r="I55" s="14"/>
      <c r="J55" s="1">
        <v>250</v>
      </c>
      <c r="K55" s="13">
        <f t="shared" si="0"/>
        <v>0</v>
      </c>
    </row>
    <row r="56" spans="1:11" ht="64.150000000000006" customHeight="1" x14ac:dyDescent="0.25">
      <c r="A56" s="7">
        <v>52</v>
      </c>
      <c r="B56" s="10"/>
      <c r="C56" s="1" t="s">
        <v>35</v>
      </c>
      <c r="D56" s="1" t="s">
        <v>193</v>
      </c>
      <c r="E56" s="1" t="s">
        <v>37</v>
      </c>
      <c r="F56" s="1"/>
      <c r="G56" s="1" t="s">
        <v>194</v>
      </c>
      <c r="H56" s="1" t="s">
        <v>67</v>
      </c>
      <c r="I56" s="14"/>
      <c r="J56" s="1">
        <v>70</v>
      </c>
      <c r="K56" s="13">
        <f t="shared" si="0"/>
        <v>0</v>
      </c>
    </row>
    <row r="57" spans="1:11" ht="64.150000000000006" customHeight="1" x14ac:dyDescent="0.25">
      <c r="A57" s="6">
        <v>53</v>
      </c>
      <c r="B57" s="9"/>
      <c r="C57" s="1" t="s">
        <v>35</v>
      </c>
      <c r="D57" s="1" t="s">
        <v>163</v>
      </c>
      <c r="E57" s="1" t="s">
        <v>162</v>
      </c>
      <c r="F57" s="1"/>
      <c r="G57" s="1" t="s">
        <v>4</v>
      </c>
      <c r="H57" s="1" t="s">
        <v>67</v>
      </c>
      <c r="I57" s="14"/>
      <c r="J57" s="1">
        <v>200</v>
      </c>
      <c r="K57" s="13">
        <f t="shared" si="0"/>
        <v>0</v>
      </c>
    </row>
    <row r="58" spans="1:11" ht="64.150000000000006" customHeight="1" x14ac:dyDescent="0.25">
      <c r="A58" s="7">
        <v>54</v>
      </c>
      <c r="B58" s="9"/>
      <c r="C58" s="1" t="s">
        <v>35</v>
      </c>
      <c r="D58" s="1" t="s">
        <v>165</v>
      </c>
      <c r="E58" s="1" t="s">
        <v>44</v>
      </c>
      <c r="F58" s="1"/>
      <c r="G58" s="1" t="s">
        <v>45</v>
      </c>
      <c r="H58" s="1" t="s">
        <v>67</v>
      </c>
      <c r="I58" s="14"/>
      <c r="J58" s="1">
        <v>100</v>
      </c>
      <c r="K58" s="13">
        <f t="shared" ref="K58:K93" si="1">I58*J58</f>
        <v>0</v>
      </c>
    </row>
    <row r="59" spans="1:11" ht="64.150000000000006" customHeight="1" x14ac:dyDescent="0.25">
      <c r="A59" s="6">
        <v>55</v>
      </c>
      <c r="B59" s="10"/>
      <c r="C59" s="1" t="s">
        <v>35</v>
      </c>
      <c r="D59" s="1" t="s">
        <v>165</v>
      </c>
      <c r="E59" s="1" t="s">
        <v>36</v>
      </c>
      <c r="F59" s="1"/>
      <c r="G59" s="1" t="s">
        <v>4</v>
      </c>
      <c r="H59" s="1" t="s">
        <v>67</v>
      </c>
      <c r="I59" s="14"/>
      <c r="J59" s="1">
        <v>1100</v>
      </c>
      <c r="K59" s="13">
        <f t="shared" si="1"/>
        <v>0</v>
      </c>
    </row>
    <row r="60" spans="1:11" s="4" customFormat="1" ht="64.150000000000006" customHeight="1" x14ac:dyDescent="0.25">
      <c r="A60" s="7">
        <v>56</v>
      </c>
      <c r="B60" s="9"/>
      <c r="C60" s="1" t="s">
        <v>35</v>
      </c>
      <c r="D60" s="1" t="s">
        <v>165</v>
      </c>
      <c r="E60" s="1" t="s">
        <v>37</v>
      </c>
      <c r="F60" s="1"/>
      <c r="G60" s="1" t="s">
        <v>4</v>
      </c>
      <c r="H60" s="1" t="s">
        <v>67</v>
      </c>
      <c r="I60" s="14"/>
      <c r="J60" s="1">
        <v>100</v>
      </c>
      <c r="K60" s="13">
        <f t="shared" si="1"/>
        <v>0</v>
      </c>
    </row>
    <row r="61" spans="1:11" s="4" customFormat="1" ht="64.150000000000006" customHeight="1" x14ac:dyDescent="0.25">
      <c r="A61" s="6">
        <v>57</v>
      </c>
      <c r="B61" s="10"/>
      <c r="C61" s="1" t="s">
        <v>35</v>
      </c>
      <c r="D61" s="1" t="s">
        <v>166</v>
      </c>
      <c r="E61" s="1" t="s">
        <v>76</v>
      </c>
      <c r="F61" s="1"/>
      <c r="G61" s="1" t="s">
        <v>42</v>
      </c>
      <c r="H61" s="1" t="s">
        <v>67</v>
      </c>
      <c r="I61" s="14"/>
      <c r="J61" s="1">
        <v>1100</v>
      </c>
      <c r="K61" s="13">
        <f t="shared" si="1"/>
        <v>0</v>
      </c>
    </row>
    <row r="62" spans="1:11" s="4" customFormat="1" ht="64.150000000000006" customHeight="1" x14ac:dyDescent="0.25">
      <c r="A62" s="7">
        <v>58</v>
      </c>
      <c r="B62" s="9"/>
      <c r="C62" s="1" t="s">
        <v>35</v>
      </c>
      <c r="D62" s="1" t="s">
        <v>167</v>
      </c>
      <c r="E62" s="1" t="s">
        <v>41</v>
      </c>
      <c r="F62" s="1"/>
      <c r="G62" s="1" t="s">
        <v>42</v>
      </c>
      <c r="H62" s="1" t="s">
        <v>67</v>
      </c>
      <c r="I62" s="14"/>
      <c r="J62" s="1">
        <v>500</v>
      </c>
      <c r="K62" s="13">
        <f t="shared" si="1"/>
        <v>0</v>
      </c>
    </row>
    <row r="63" spans="1:11" s="4" customFormat="1" ht="64.150000000000006" customHeight="1" x14ac:dyDescent="0.25">
      <c r="A63" s="6">
        <v>59</v>
      </c>
      <c r="B63" s="10"/>
      <c r="C63" s="1" t="s">
        <v>35</v>
      </c>
      <c r="D63" s="1" t="s">
        <v>167</v>
      </c>
      <c r="E63" s="1" t="s">
        <v>43</v>
      </c>
      <c r="F63" s="1"/>
      <c r="G63" s="1" t="s">
        <v>42</v>
      </c>
      <c r="H63" s="1" t="s">
        <v>67</v>
      </c>
      <c r="I63" s="14"/>
      <c r="J63" s="1">
        <v>1000</v>
      </c>
      <c r="K63" s="13">
        <f t="shared" si="1"/>
        <v>0</v>
      </c>
    </row>
    <row r="64" spans="1:11" s="4" customFormat="1" ht="64.150000000000006" customHeight="1" x14ac:dyDescent="0.25">
      <c r="A64" s="7">
        <v>60</v>
      </c>
      <c r="B64" s="9"/>
      <c r="C64" s="1" t="s">
        <v>35</v>
      </c>
      <c r="D64" s="1" t="s">
        <v>164</v>
      </c>
      <c r="E64" s="1" t="s">
        <v>40</v>
      </c>
      <c r="F64" s="1"/>
      <c r="G64" s="1" t="s">
        <v>23</v>
      </c>
      <c r="H64" s="1" t="s">
        <v>67</v>
      </c>
      <c r="I64" s="14"/>
      <c r="J64" s="1">
        <v>4700</v>
      </c>
      <c r="K64" s="13">
        <f t="shared" si="1"/>
        <v>0</v>
      </c>
    </row>
    <row r="65" spans="1:11" s="4" customFormat="1" ht="64.150000000000006" customHeight="1" x14ac:dyDescent="0.25">
      <c r="A65" s="6">
        <v>61</v>
      </c>
      <c r="B65" s="9"/>
      <c r="C65" s="1" t="s">
        <v>35</v>
      </c>
      <c r="D65" s="1" t="s">
        <v>164</v>
      </c>
      <c r="E65" s="1" t="s">
        <v>99</v>
      </c>
      <c r="F65" s="1"/>
      <c r="G65" s="1" t="s">
        <v>23</v>
      </c>
      <c r="H65" s="1" t="s">
        <v>67</v>
      </c>
      <c r="I65" s="14"/>
      <c r="J65" s="1">
        <v>1300</v>
      </c>
      <c r="K65" s="13">
        <f t="shared" si="1"/>
        <v>0</v>
      </c>
    </row>
    <row r="66" spans="1:11" s="4" customFormat="1" ht="64.150000000000006" customHeight="1" x14ac:dyDescent="0.25">
      <c r="A66" s="7">
        <v>62</v>
      </c>
      <c r="B66" s="10"/>
      <c r="C66" s="1" t="s">
        <v>35</v>
      </c>
      <c r="D66" s="1" t="s">
        <v>164</v>
      </c>
      <c r="E66" s="1" t="s">
        <v>168</v>
      </c>
      <c r="F66" s="1"/>
      <c r="G66" s="1" t="s">
        <v>169</v>
      </c>
      <c r="H66" s="1" t="s">
        <v>67</v>
      </c>
      <c r="I66" s="14"/>
      <c r="J66" s="1">
        <v>300</v>
      </c>
      <c r="K66" s="13">
        <f t="shared" si="1"/>
        <v>0</v>
      </c>
    </row>
    <row r="67" spans="1:11" s="4" customFormat="1" ht="64.150000000000006" customHeight="1" x14ac:dyDescent="0.25">
      <c r="A67" s="6">
        <v>63</v>
      </c>
      <c r="B67" s="9"/>
      <c r="C67" s="1" t="s">
        <v>35</v>
      </c>
      <c r="D67" s="1" t="s">
        <v>164</v>
      </c>
      <c r="E67" s="1" t="s">
        <v>170</v>
      </c>
      <c r="F67" s="1"/>
      <c r="G67" s="1" t="s">
        <v>169</v>
      </c>
      <c r="H67" s="1" t="s">
        <v>67</v>
      </c>
      <c r="I67" s="14"/>
      <c r="J67" s="1">
        <v>300</v>
      </c>
      <c r="K67" s="13">
        <f t="shared" si="1"/>
        <v>0</v>
      </c>
    </row>
    <row r="68" spans="1:11" s="12" customFormat="1" ht="64.150000000000006" customHeight="1" x14ac:dyDescent="0.25">
      <c r="A68" s="7">
        <v>64</v>
      </c>
      <c r="B68" s="10"/>
      <c r="C68" s="1" t="s">
        <v>35</v>
      </c>
      <c r="D68" s="1" t="s">
        <v>164</v>
      </c>
      <c r="E68" s="1" t="s">
        <v>191</v>
      </c>
      <c r="F68" s="1"/>
      <c r="G68" s="1" t="s">
        <v>169</v>
      </c>
      <c r="H68" s="1" t="s">
        <v>67</v>
      </c>
      <c r="I68" s="14"/>
      <c r="J68" s="1">
        <v>800</v>
      </c>
      <c r="K68" s="13">
        <f t="shared" si="1"/>
        <v>0</v>
      </c>
    </row>
    <row r="69" spans="1:11" ht="64.150000000000006" customHeight="1" x14ac:dyDescent="0.25">
      <c r="A69" s="6">
        <v>65</v>
      </c>
      <c r="B69" s="10"/>
      <c r="C69" s="1" t="s">
        <v>119</v>
      </c>
      <c r="D69" s="1" t="s">
        <v>105</v>
      </c>
      <c r="E69" s="1" t="s">
        <v>106</v>
      </c>
      <c r="F69" s="1"/>
      <c r="G69" s="1" t="s">
        <v>173</v>
      </c>
      <c r="H69" s="1" t="s">
        <v>108</v>
      </c>
      <c r="I69" s="14"/>
      <c r="J69" s="1">
        <v>30</v>
      </c>
      <c r="K69" s="13">
        <f t="shared" si="1"/>
        <v>0</v>
      </c>
    </row>
    <row r="70" spans="1:11" ht="64.150000000000006" customHeight="1" x14ac:dyDescent="0.25">
      <c r="A70" s="7">
        <v>66</v>
      </c>
      <c r="B70" s="10"/>
      <c r="C70" s="1" t="s">
        <v>119</v>
      </c>
      <c r="D70" s="1" t="s">
        <v>190</v>
      </c>
      <c r="E70" s="1" t="s">
        <v>106</v>
      </c>
      <c r="F70" s="1"/>
      <c r="G70" s="1" t="s">
        <v>189</v>
      </c>
      <c r="H70" s="1" t="s">
        <v>108</v>
      </c>
      <c r="I70" s="14"/>
      <c r="J70" s="1">
        <v>400</v>
      </c>
      <c r="K70" s="13">
        <f t="shared" si="1"/>
        <v>0</v>
      </c>
    </row>
    <row r="71" spans="1:11" ht="64.150000000000006" customHeight="1" x14ac:dyDescent="0.25">
      <c r="A71" s="6">
        <v>67</v>
      </c>
      <c r="B71" s="9"/>
      <c r="C71" s="1" t="s">
        <v>119</v>
      </c>
      <c r="D71" s="1" t="s">
        <v>105</v>
      </c>
      <c r="E71" s="1" t="s">
        <v>106</v>
      </c>
      <c r="F71" s="1"/>
      <c r="G71" s="1" t="s">
        <v>109</v>
      </c>
      <c r="H71" s="1" t="s">
        <v>108</v>
      </c>
      <c r="I71" s="14"/>
      <c r="J71" s="1">
        <v>50</v>
      </c>
      <c r="K71" s="13">
        <f t="shared" si="1"/>
        <v>0</v>
      </c>
    </row>
    <row r="72" spans="1:11" ht="64.150000000000006" customHeight="1" x14ac:dyDescent="0.25">
      <c r="A72" s="7">
        <v>68</v>
      </c>
      <c r="B72" s="9"/>
      <c r="C72" s="1" t="s">
        <v>119</v>
      </c>
      <c r="D72" s="1" t="s">
        <v>110</v>
      </c>
      <c r="E72" s="1" t="s">
        <v>106</v>
      </c>
      <c r="F72" s="1"/>
      <c r="G72" s="1" t="s">
        <v>109</v>
      </c>
      <c r="H72" s="1" t="s">
        <v>108</v>
      </c>
      <c r="I72" s="14"/>
      <c r="J72" s="1">
        <v>700</v>
      </c>
      <c r="K72" s="13">
        <f t="shared" si="1"/>
        <v>0</v>
      </c>
    </row>
    <row r="73" spans="1:11" ht="64.150000000000006" customHeight="1" x14ac:dyDescent="0.25">
      <c r="A73" s="6">
        <v>69</v>
      </c>
      <c r="B73" s="10"/>
      <c r="C73" s="1" t="s">
        <v>119</v>
      </c>
      <c r="D73" s="1" t="s">
        <v>116</v>
      </c>
      <c r="E73" s="1" t="s">
        <v>46</v>
      </c>
      <c r="F73" s="1"/>
      <c r="G73" s="1" t="s">
        <v>109</v>
      </c>
      <c r="H73" s="1" t="s">
        <v>108</v>
      </c>
      <c r="I73" s="14"/>
      <c r="J73" s="2">
        <v>100</v>
      </c>
      <c r="K73" s="13">
        <f t="shared" si="1"/>
        <v>0</v>
      </c>
    </row>
    <row r="74" spans="1:11" ht="64.150000000000006" customHeight="1" x14ac:dyDescent="0.25">
      <c r="A74" s="7">
        <v>70</v>
      </c>
      <c r="B74" s="10"/>
      <c r="C74" s="1" t="s">
        <v>119</v>
      </c>
      <c r="D74" s="1" t="s">
        <v>120</v>
      </c>
      <c r="E74" s="1" t="s">
        <v>48</v>
      </c>
      <c r="F74" s="1"/>
      <c r="G74" s="1" t="s">
        <v>107</v>
      </c>
      <c r="H74" s="1" t="s">
        <v>67</v>
      </c>
      <c r="I74" s="14"/>
      <c r="J74" s="1">
        <v>2700</v>
      </c>
      <c r="K74" s="13">
        <f t="shared" si="1"/>
        <v>0</v>
      </c>
    </row>
    <row r="75" spans="1:11" ht="64.150000000000006" customHeight="1" x14ac:dyDescent="0.25">
      <c r="A75" s="6">
        <v>71</v>
      </c>
      <c r="B75" s="9"/>
      <c r="C75" s="1" t="s">
        <v>119</v>
      </c>
      <c r="D75" s="1" t="s">
        <v>120</v>
      </c>
      <c r="E75" s="1" t="s">
        <v>48</v>
      </c>
      <c r="F75" s="1"/>
      <c r="G75" s="1" t="s">
        <v>109</v>
      </c>
      <c r="H75" s="1" t="s">
        <v>67</v>
      </c>
      <c r="I75" s="14"/>
      <c r="J75" s="1">
        <v>2800</v>
      </c>
      <c r="K75" s="13">
        <f t="shared" si="1"/>
        <v>0</v>
      </c>
    </row>
    <row r="76" spans="1:11" ht="64.150000000000006" customHeight="1" x14ac:dyDescent="0.25">
      <c r="A76" s="7">
        <v>72</v>
      </c>
      <c r="B76" s="10"/>
      <c r="C76" s="1" t="s">
        <v>119</v>
      </c>
      <c r="D76" s="1" t="s">
        <v>47</v>
      </c>
      <c r="E76" s="1" t="s">
        <v>46</v>
      </c>
      <c r="F76" s="1"/>
      <c r="G76" s="1" t="s">
        <v>107</v>
      </c>
      <c r="H76" s="1" t="s">
        <v>67</v>
      </c>
      <c r="I76" s="14"/>
      <c r="J76" s="1">
        <v>8000</v>
      </c>
      <c r="K76" s="13">
        <f t="shared" si="1"/>
        <v>0</v>
      </c>
    </row>
    <row r="77" spans="1:11" ht="64.150000000000006" customHeight="1" x14ac:dyDescent="0.25">
      <c r="A77" s="6">
        <v>73</v>
      </c>
      <c r="B77" s="9"/>
      <c r="C77" s="1" t="s">
        <v>119</v>
      </c>
      <c r="D77" s="1" t="s">
        <v>47</v>
      </c>
      <c r="E77" s="1" t="s">
        <v>46</v>
      </c>
      <c r="F77" s="1"/>
      <c r="G77" s="1" t="s">
        <v>109</v>
      </c>
      <c r="H77" s="1" t="s">
        <v>67</v>
      </c>
      <c r="I77" s="14"/>
      <c r="J77" s="1">
        <v>13300</v>
      </c>
      <c r="K77" s="13">
        <f t="shared" si="1"/>
        <v>0</v>
      </c>
    </row>
    <row r="78" spans="1:11" ht="64.150000000000006" customHeight="1" x14ac:dyDescent="0.25">
      <c r="A78" s="7">
        <v>74</v>
      </c>
      <c r="B78" s="10"/>
      <c r="C78" s="1" t="s">
        <v>119</v>
      </c>
      <c r="D78" s="1" t="s">
        <v>66</v>
      </c>
      <c r="E78" s="1" t="s">
        <v>46</v>
      </c>
      <c r="F78" s="1"/>
      <c r="G78" s="1" t="s">
        <v>107</v>
      </c>
      <c r="H78" s="1" t="s">
        <v>67</v>
      </c>
      <c r="I78" s="14"/>
      <c r="J78" s="1">
        <v>2150</v>
      </c>
      <c r="K78" s="13">
        <f t="shared" si="1"/>
        <v>0</v>
      </c>
    </row>
    <row r="79" spans="1:11" ht="64.150000000000006" customHeight="1" x14ac:dyDescent="0.25">
      <c r="A79" s="6">
        <v>75</v>
      </c>
      <c r="B79" s="9"/>
      <c r="C79" s="1" t="s">
        <v>119</v>
      </c>
      <c r="D79" s="1" t="s">
        <v>66</v>
      </c>
      <c r="E79" s="1" t="s">
        <v>46</v>
      </c>
      <c r="F79" s="1"/>
      <c r="G79" s="1" t="s">
        <v>109</v>
      </c>
      <c r="H79" s="1" t="s">
        <v>67</v>
      </c>
      <c r="I79" s="14"/>
      <c r="J79" s="1">
        <v>3000</v>
      </c>
      <c r="K79" s="13">
        <f t="shared" si="1"/>
        <v>0</v>
      </c>
    </row>
    <row r="80" spans="1:11" ht="64.150000000000006" customHeight="1" x14ac:dyDescent="0.25">
      <c r="A80" s="7">
        <v>76</v>
      </c>
      <c r="B80" s="10"/>
      <c r="C80" s="1" t="s">
        <v>119</v>
      </c>
      <c r="D80" s="1" t="s">
        <v>49</v>
      </c>
      <c r="E80" s="1" t="s">
        <v>50</v>
      </c>
      <c r="F80" s="1"/>
      <c r="G80" s="1" t="s">
        <v>151</v>
      </c>
      <c r="H80" s="1" t="s">
        <v>67</v>
      </c>
      <c r="I80" s="14"/>
      <c r="J80" s="1">
        <v>1000</v>
      </c>
      <c r="K80" s="13">
        <f t="shared" si="1"/>
        <v>0</v>
      </c>
    </row>
    <row r="81" spans="1:11" ht="64.150000000000006" customHeight="1" x14ac:dyDescent="0.25">
      <c r="A81" s="6">
        <v>77</v>
      </c>
      <c r="B81" s="9"/>
      <c r="C81" s="1" t="s">
        <v>119</v>
      </c>
      <c r="D81" s="1" t="s">
        <v>77</v>
      </c>
      <c r="E81" s="1" t="s">
        <v>51</v>
      </c>
      <c r="F81" s="1"/>
      <c r="G81" s="1" t="s">
        <v>150</v>
      </c>
      <c r="H81" s="1" t="s">
        <v>73</v>
      </c>
      <c r="I81" s="14"/>
      <c r="J81" s="1">
        <v>50</v>
      </c>
      <c r="K81" s="13">
        <f t="shared" si="1"/>
        <v>0</v>
      </c>
    </row>
    <row r="82" spans="1:11" ht="64.150000000000006" customHeight="1" x14ac:dyDescent="0.25">
      <c r="A82" s="7">
        <v>78</v>
      </c>
      <c r="B82" s="10"/>
      <c r="C82" s="1" t="s">
        <v>52</v>
      </c>
      <c r="D82" s="1" t="s">
        <v>180</v>
      </c>
      <c r="E82" s="1" t="s">
        <v>53</v>
      </c>
      <c r="F82" s="1"/>
      <c r="G82" s="1" t="s">
        <v>149</v>
      </c>
      <c r="H82" s="1" t="s">
        <v>100</v>
      </c>
      <c r="I82" s="14"/>
      <c r="J82" s="11">
        <v>200</v>
      </c>
      <c r="K82" s="13">
        <f t="shared" si="1"/>
        <v>0</v>
      </c>
    </row>
    <row r="83" spans="1:11" ht="64.150000000000006" customHeight="1" x14ac:dyDescent="0.25">
      <c r="A83" s="6">
        <v>79</v>
      </c>
      <c r="B83" s="9"/>
      <c r="C83" s="1" t="s">
        <v>52</v>
      </c>
      <c r="D83" s="1" t="s">
        <v>181</v>
      </c>
      <c r="E83" s="1" t="s">
        <v>53</v>
      </c>
      <c r="F83" s="1"/>
      <c r="G83" s="1" t="s">
        <v>149</v>
      </c>
      <c r="H83" s="1" t="s">
        <v>100</v>
      </c>
      <c r="I83" s="14"/>
      <c r="J83" s="11">
        <v>200</v>
      </c>
      <c r="K83" s="13">
        <f t="shared" si="1"/>
        <v>0</v>
      </c>
    </row>
    <row r="84" spans="1:11" ht="64.150000000000006" customHeight="1" x14ac:dyDescent="0.25">
      <c r="A84" s="7">
        <v>80</v>
      </c>
      <c r="B84" s="10"/>
      <c r="C84" s="1" t="s">
        <v>54</v>
      </c>
      <c r="D84" s="1" t="s">
        <v>78</v>
      </c>
      <c r="E84" s="1" t="s">
        <v>55</v>
      </c>
      <c r="F84" s="1"/>
      <c r="G84" s="1" t="s">
        <v>111</v>
      </c>
      <c r="H84" s="1" t="s">
        <v>68</v>
      </c>
      <c r="I84" s="14"/>
      <c r="J84" s="1">
        <v>430</v>
      </c>
      <c r="K84" s="13">
        <f t="shared" si="1"/>
        <v>0</v>
      </c>
    </row>
    <row r="85" spans="1:11" s="4" customFormat="1" ht="64.150000000000006" customHeight="1" x14ac:dyDescent="0.25">
      <c r="A85" s="6">
        <v>81</v>
      </c>
      <c r="B85" s="9"/>
      <c r="C85" s="1" t="s">
        <v>54</v>
      </c>
      <c r="D85" s="1" t="s">
        <v>79</v>
      </c>
      <c r="E85" s="1" t="s">
        <v>55</v>
      </c>
      <c r="F85" s="1"/>
      <c r="G85" s="1" t="s">
        <v>111</v>
      </c>
      <c r="H85" s="1" t="s">
        <v>68</v>
      </c>
      <c r="I85" s="14"/>
      <c r="J85" s="1">
        <v>430</v>
      </c>
      <c r="K85" s="13">
        <f t="shared" si="1"/>
        <v>0</v>
      </c>
    </row>
    <row r="86" spans="1:11" s="4" customFormat="1" ht="64.150000000000006" customHeight="1" x14ac:dyDescent="0.25">
      <c r="A86" s="7">
        <v>82</v>
      </c>
      <c r="B86" s="10"/>
      <c r="C86" s="1" t="s">
        <v>54</v>
      </c>
      <c r="D86" s="1" t="s">
        <v>80</v>
      </c>
      <c r="E86" s="1" t="s">
        <v>55</v>
      </c>
      <c r="F86" s="1"/>
      <c r="G86" s="1" t="s">
        <v>111</v>
      </c>
      <c r="H86" s="1" t="s">
        <v>68</v>
      </c>
      <c r="I86" s="14"/>
      <c r="J86" s="1">
        <v>430</v>
      </c>
      <c r="K86" s="13">
        <f t="shared" si="1"/>
        <v>0</v>
      </c>
    </row>
    <row r="87" spans="1:11" s="4" customFormat="1" ht="64.150000000000006" customHeight="1" x14ac:dyDescent="0.25">
      <c r="A87" s="6">
        <v>83</v>
      </c>
      <c r="B87" s="9"/>
      <c r="C87" s="1" t="s">
        <v>54</v>
      </c>
      <c r="D87" s="1" t="s">
        <v>81</v>
      </c>
      <c r="E87" s="1" t="s">
        <v>55</v>
      </c>
      <c r="F87" s="1"/>
      <c r="G87" s="1" t="s">
        <v>111</v>
      </c>
      <c r="H87" s="1" t="s">
        <v>68</v>
      </c>
      <c r="I87" s="14"/>
      <c r="J87" s="1">
        <v>430</v>
      </c>
      <c r="K87" s="13">
        <f t="shared" si="1"/>
        <v>0</v>
      </c>
    </row>
    <row r="88" spans="1:11" s="4" customFormat="1" ht="64.150000000000006" customHeight="1" x14ac:dyDescent="0.25">
      <c r="A88" s="7">
        <v>84</v>
      </c>
      <c r="B88" s="10"/>
      <c r="C88" s="1" t="s">
        <v>56</v>
      </c>
      <c r="D88" s="1" t="s">
        <v>82</v>
      </c>
      <c r="E88" s="1" t="s">
        <v>57</v>
      </c>
      <c r="F88" s="1"/>
      <c r="G88" s="1" t="s">
        <v>161</v>
      </c>
      <c r="H88" s="1" t="s">
        <v>86</v>
      </c>
      <c r="I88" s="14"/>
      <c r="J88" s="1">
        <v>900</v>
      </c>
      <c r="K88" s="13">
        <f t="shared" si="1"/>
        <v>0</v>
      </c>
    </row>
    <row r="89" spans="1:11" s="4" customFormat="1" ht="64.150000000000006" customHeight="1" x14ac:dyDescent="0.25">
      <c r="A89" s="6">
        <v>85</v>
      </c>
      <c r="B89" s="9"/>
      <c r="C89" s="1" t="s">
        <v>56</v>
      </c>
      <c r="D89" s="1" t="s">
        <v>83</v>
      </c>
      <c r="E89" s="1" t="s">
        <v>57</v>
      </c>
      <c r="F89" s="1"/>
      <c r="G89" s="1" t="s">
        <v>161</v>
      </c>
      <c r="H89" s="1" t="s">
        <v>86</v>
      </c>
      <c r="I89" s="14"/>
      <c r="J89" s="1">
        <v>900</v>
      </c>
      <c r="K89" s="13">
        <f t="shared" si="1"/>
        <v>0</v>
      </c>
    </row>
    <row r="90" spans="1:11" s="4" customFormat="1" ht="64.150000000000006" customHeight="1" x14ac:dyDescent="0.25">
      <c r="A90" s="7">
        <v>86</v>
      </c>
      <c r="B90" s="10"/>
      <c r="C90" s="1" t="s">
        <v>56</v>
      </c>
      <c r="D90" s="1" t="s">
        <v>89</v>
      </c>
      <c r="E90" s="1" t="s">
        <v>90</v>
      </c>
      <c r="F90" s="1"/>
      <c r="G90" s="1" t="s">
        <v>107</v>
      </c>
      <c r="H90" s="1" t="s">
        <v>91</v>
      </c>
      <c r="I90" s="14"/>
      <c r="J90" s="1">
        <v>120</v>
      </c>
      <c r="K90" s="13">
        <f t="shared" si="1"/>
        <v>0</v>
      </c>
    </row>
    <row r="91" spans="1:11" s="4" customFormat="1" ht="64.150000000000006" customHeight="1" x14ac:dyDescent="0.25">
      <c r="A91" s="6">
        <v>87</v>
      </c>
      <c r="B91" s="9"/>
      <c r="C91" s="1" t="s">
        <v>56</v>
      </c>
      <c r="D91" s="1" t="s">
        <v>92</v>
      </c>
      <c r="E91" s="1" t="s">
        <v>90</v>
      </c>
      <c r="F91" s="1"/>
      <c r="G91" s="1" t="s">
        <v>107</v>
      </c>
      <c r="H91" s="1" t="s">
        <v>91</v>
      </c>
      <c r="I91" s="14"/>
      <c r="J91" s="1">
        <v>120</v>
      </c>
      <c r="K91" s="13">
        <f t="shared" si="1"/>
        <v>0</v>
      </c>
    </row>
    <row r="92" spans="1:11" s="4" customFormat="1" ht="59.25" customHeight="1" x14ac:dyDescent="0.25">
      <c r="A92" s="7">
        <v>88</v>
      </c>
      <c r="B92" s="9"/>
      <c r="C92" s="1" t="s">
        <v>56</v>
      </c>
      <c r="D92" s="1" t="s">
        <v>114</v>
      </c>
      <c r="E92" s="1" t="s">
        <v>115</v>
      </c>
      <c r="F92" s="1"/>
      <c r="G92" s="1" t="s">
        <v>185</v>
      </c>
      <c r="H92" s="1" t="s">
        <v>108</v>
      </c>
      <c r="I92" s="14"/>
      <c r="J92" s="1">
        <v>210</v>
      </c>
      <c r="K92" s="13">
        <f t="shared" si="1"/>
        <v>0</v>
      </c>
    </row>
    <row r="93" spans="1:11" s="4" customFormat="1" ht="63.75" customHeight="1" x14ac:dyDescent="0.25">
      <c r="A93" s="6">
        <v>89</v>
      </c>
      <c r="B93" s="9"/>
      <c r="C93" s="1" t="s">
        <v>182</v>
      </c>
      <c r="D93" s="1" t="s">
        <v>175</v>
      </c>
      <c r="E93" s="1" t="s">
        <v>32</v>
      </c>
      <c r="F93" s="1"/>
      <c r="G93" s="1" t="s">
        <v>186</v>
      </c>
      <c r="H93" s="1" t="s">
        <v>108</v>
      </c>
      <c r="I93" s="14"/>
      <c r="J93" s="1">
        <v>14</v>
      </c>
      <c r="K93" s="13">
        <f t="shared" si="1"/>
        <v>0</v>
      </c>
    </row>
    <row r="94" spans="1:11" s="4" customFormat="1" ht="33" customHeight="1" x14ac:dyDescent="0.25">
      <c r="A94" s="23" t="s">
        <v>211</v>
      </c>
      <c r="B94" s="24"/>
      <c r="C94" s="24"/>
      <c r="D94" s="24"/>
      <c r="E94" s="24"/>
      <c r="F94" s="24"/>
      <c r="G94" s="24"/>
      <c r="H94" s="24"/>
      <c r="I94" s="24"/>
      <c r="J94" s="25"/>
      <c r="K94" s="16">
        <f>SUM(K5:K93)</f>
        <v>0</v>
      </c>
    </row>
    <row r="95" spans="1:11" s="4" customFormat="1" ht="138" customHeight="1" x14ac:dyDescent="0.25">
      <c r="A95" s="22" t="s">
        <v>215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7" spans="1:11" ht="13.5" customHeight="1" x14ac:dyDescent="0.25">
      <c r="A97" s="26" t="s">
        <v>212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</row>
    <row r="98" spans="1:11" ht="13.5" customHeight="1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spans="1:11" ht="13.5" customHeight="1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spans="1:11" ht="13.5" customHeight="1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spans="1:11" ht="13.5" customHeight="1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spans="1:11" ht="13.5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spans="1:11" ht="70.5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</sheetData>
  <sheetProtection algorithmName="SHA-512" hashValue="f6GS9Fc1MXi7ek91EsPw7ofC2YsVyNJJUQgojrM9CCwZcDBBATE3iS3UO0HnRD3MnZlWOlBsJeX4RSZ3M4zYRA==" saltValue="PPlcFh03WnVfnCtqunWFkQ==" spinCount="100000" sheet="1" objects="1" scenarios="1"/>
  <protectedRanges>
    <protectedRange sqref="I5:I93" name="Rozstęp1"/>
  </protectedRanges>
  <autoFilter ref="A4:I4" xr:uid="{24E8D05C-BB27-48CB-B8D1-CD88398A8F84}"/>
  <mergeCells count="5">
    <mergeCell ref="A2:K2"/>
    <mergeCell ref="A95:K95"/>
    <mergeCell ref="A94:J94"/>
    <mergeCell ref="A97:K103"/>
    <mergeCell ref="A1:K1"/>
  </mergeCells>
  <phoneticPr fontId="7" type="noConversion"/>
  <pageMargins left="0.25" right="0.25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artykułów spożywczych</vt:lpstr>
      <vt:lpstr>'Wykaz artykułów spożywczych'!Obszar_wydruku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Klimczewski Janusz</dc:creator>
  <cp:lastModifiedBy>Strzesak Justyna</cp:lastModifiedBy>
  <cp:lastPrinted>2026-01-22T14:51:50Z</cp:lastPrinted>
  <dcterms:created xsi:type="dcterms:W3CDTF">2021-01-25T10:58:08Z</dcterms:created>
  <dcterms:modified xsi:type="dcterms:W3CDTF">2026-03-23T13:43:50Z</dcterms:modified>
</cp:coreProperties>
</file>